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730" windowWidth="19230" windowHeight="5730"/>
  </bookViews>
  <sheets>
    <sheet name="总表" sheetId="1" r:id="rId1"/>
    <sheet name="化石燃料燃烧排放" sheetId="2" r:id="rId2"/>
    <sheet name="间接排放" sheetId="3" r:id="rId3"/>
    <sheet name="附录-指南缺省值" sheetId="4" r:id="rId4"/>
  </sheets>
  <definedNames>
    <definedName name="_Toc346543487" localSheetId="3">'附录-指南缺省值'!#REF!</definedName>
    <definedName name="_Toc346543488" localSheetId="3">'附录-指南缺省值'!#REF!</definedName>
    <definedName name="_Toc346543489" localSheetId="3">'附录-指南缺省值'!#REF!</definedName>
    <definedName name="_Toc351280215" localSheetId="3">'附录-指南缺省值'!#REF!</definedName>
    <definedName name="_xlnm.Print_Area" localSheetId="0">总表!$A$1:$E$16</definedName>
  </definedNames>
  <calcPr calcId="152511"/>
</workbook>
</file>

<file path=xl/calcChain.xml><?xml version="1.0" encoding="utf-8"?>
<calcChain xmlns="http://schemas.openxmlformats.org/spreadsheetml/2006/main">
  <c r="AF4" i="2" l="1"/>
  <c r="AF5" i="2"/>
  <c r="AF6" i="2"/>
  <c r="AF7" i="2"/>
  <c r="AF8" i="2"/>
  <c r="AF9" i="2"/>
  <c r="AF10" i="2"/>
  <c r="AF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D10" i="1" l="1"/>
  <c r="D29" i="3" l="1"/>
  <c r="D28" i="3"/>
  <c r="D25" i="3"/>
  <c r="D24" i="3"/>
  <c r="D41" i="1" s="1"/>
  <c r="D21" i="3"/>
  <c r="D20" i="3"/>
  <c r="D17" i="3"/>
  <c r="D16" i="3"/>
  <c r="D33" i="1" s="1"/>
  <c r="D13" i="3"/>
  <c r="D12" i="3"/>
  <c r="D9" i="3"/>
  <c r="D8" i="3"/>
  <c r="D25" i="1" s="1"/>
  <c r="D5" i="3"/>
  <c r="D4" i="3"/>
  <c r="AJ24" i="2"/>
  <c r="AI24" i="2"/>
  <c r="AH24" i="2"/>
  <c r="Z24" i="2"/>
  <c r="Y24" i="2"/>
  <c r="X24" i="2"/>
  <c r="AA24" i="2" s="1"/>
  <c r="U24" i="2"/>
  <c r="T24" i="2"/>
  <c r="S24" i="2"/>
  <c r="V24" i="2" s="1"/>
  <c r="P24" i="2"/>
  <c r="O24" i="2"/>
  <c r="N24" i="2"/>
  <c r="K24" i="2"/>
  <c r="J24" i="2"/>
  <c r="I24" i="2"/>
  <c r="F24" i="2"/>
  <c r="E24" i="2"/>
  <c r="D24" i="2"/>
  <c r="G24" i="2" s="1"/>
  <c r="AJ23" i="2"/>
  <c r="AI23" i="2"/>
  <c r="AH23" i="2"/>
  <c r="AK23" i="2" s="1"/>
  <c r="AA23" i="2"/>
  <c r="Z23" i="2"/>
  <c r="Y23" i="2"/>
  <c r="X23" i="2"/>
  <c r="V23" i="2"/>
  <c r="U23" i="2"/>
  <c r="T23" i="2"/>
  <c r="S23" i="2"/>
  <c r="Q23" i="2"/>
  <c r="P23" i="2"/>
  <c r="O23" i="2"/>
  <c r="N23" i="2"/>
  <c r="L23" i="2"/>
  <c r="K23" i="2"/>
  <c r="J23" i="2"/>
  <c r="I23" i="2"/>
  <c r="G23" i="2"/>
  <c r="F23" i="2"/>
  <c r="E23" i="2"/>
  <c r="D23" i="2"/>
  <c r="AK22" i="2"/>
  <c r="AJ22" i="2"/>
  <c r="AI22" i="2"/>
  <c r="AH22" i="2"/>
  <c r="Z22" i="2"/>
  <c r="Y22" i="2"/>
  <c r="X22" i="2"/>
  <c r="U22" i="2"/>
  <c r="T22" i="2"/>
  <c r="S22" i="2"/>
  <c r="P22" i="2"/>
  <c r="O22" i="2"/>
  <c r="N22" i="2"/>
  <c r="Q22" i="2" s="1"/>
  <c r="K22" i="2"/>
  <c r="J22" i="2"/>
  <c r="I22" i="2"/>
  <c r="L22" i="2" s="1"/>
  <c r="F22" i="2"/>
  <c r="E22" i="2"/>
  <c r="D22" i="2"/>
  <c r="AJ21" i="2"/>
  <c r="AI21" i="2"/>
  <c r="AH21" i="2"/>
  <c r="Z21" i="2"/>
  <c r="Y21" i="2"/>
  <c r="X21" i="2"/>
  <c r="AA21" i="2" s="1"/>
  <c r="U21" i="2"/>
  <c r="T21" i="2"/>
  <c r="S21" i="2"/>
  <c r="V21" i="2" s="1"/>
  <c r="P21" i="2"/>
  <c r="O21" i="2"/>
  <c r="N21" i="2"/>
  <c r="K21" i="2"/>
  <c r="J21" i="2"/>
  <c r="I21" i="2"/>
  <c r="F21" i="2"/>
  <c r="E21" i="2"/>
  <c r="D21" i="2"/>
  <c r="G21" i="2" s="1"/>
  <c r="AJ20" i="2"/>
  <c r="AI20" i="2"/>
  <c r="AH20" i="2"/>
  <c r="AK20" i="2" s="1"/>
  <c r="Z20" i="2"/>
  <c r="Y20" i="2"/>
  <c r="X20" i="2"/>
  <c r="U20" i="2"/>
  <c r="T20" i="2"/>
  <c r="S20" i="2"/>
  <c r="P20" i="2"/>
  <c r="O20" i="2"/>
  <c r="N20" i="2"/>
  <c r="Q20" i="2" s="1"/>
  <c r="K20" i="2"/>
  <c r="J20" i="2"/>
  <c r="I20" i="2"/>
  <c r="L20" i="2" s="1"/>
  <c r="F20" i="2"/>
  <c r="E20" i="2"/>
  <c r="D20" i="2"/>
  <c r="AJ19" i="2"/>
  <c r="AI19" i="2"/>
  <c r="AH19" i="2"/>
  <c r="Z19" i="2"/>
  <c r="Y19" i="2"/>
  <c r="X19" i="2"/>
  <c r="AA19" i="2" s="1"/>
  <c r="U19" i="2"/>
  <c r="T19" i="2"/>
  <c r="S19" i="2"/>
  <c r="V19" i="2" s="1"/>
  <c r="P19" i="2"/>
  <c r="O19" i="2"/>
  <c r="N19" i="2"/>
  <c r="K19" i="2"/>
  <c r="J19" i="2"/>
  <c r="I19" i="2"/>
  <c r="F19" i="2"/>
  <c r="E19" i="2"/>
  <c r="D19" i="2"/>
  <c r="G19" i="2" s="1"/>
  <c r="AJ18" i="2"/>
  <c r="AI18" i="2"/>
  <c r="AH18" i="2"/>
  <c r="AK18" i="2" s="1"/>
  <c r="Z18" i="2"/>
  <c r="Y18" i="2"/>
  <c r="X18" i="2"/>
  <c r="U18" i="2"/>
  <c r="T18" i="2"/>
  <c r="S18" i="2"/>
  <c r="P18" i="2"/>
  <c r="O18" i="2"/>
  <c r="N18" i="2"/>
  <c r="K18" i="2"/>
  <c r="J18" i="2"/>
  <c r="I18" i="2"/>
  <c r="F18" i="2"/>
  <c r="E18" i="2"/>
  <c r="D18" i="2"/>
  <c r="AJ17" i="2"/>
  <c r="AI17" i="2"/>
  <c r="AH17" i="2"/>
  <c r="Z17" i="2"/>
  <c r="Y17" i="2"/>
  <c r="X17" i="2"/>
  <c r="U17" i="2"/>
  <c r="T17" i="2"/>
  <c r="S17" i="2"/>
  <c r="P17" i="2"/>
  <c r="O17" i="2"/>
  <c r="N17" i="2"/>
  <c r="K17" i="2"/>
  <c r="J17" i="2"/>
  <c r="I17" i="2"/>
  <c r="F17" i="2"/>
  <c r="E17" i="2"/>
  <c r="D17" i="2"/>
  <c r="AJ16" i="2"/>
  <c r="AI16" i="2"/>
  <c r="AH16" i="2"/>
  <c r="Z16" i="2"/>
  <c r="Y16" i="2"/>
  <c r="X16" i="2"/>
  <c r="U16" i="2"/>
  <c r="T16" i="2"/>
  <c r="S16" i="2"/>
  <c r="P16" i="2"/>
  <c r="O16" i="2"/>
  <c r="N16" i="2"/>
  <c r="K16" i="2"/>
  <c r="J16" i="2"/>
  <c r="I16" i="2"/>
  <c r="F16" i="2"/>
  <c r="E16" i="2"/>
  <c r="D16" i="2"/>
  <c r="AJ15" i="2"/>
  <c r="AI15" i="2"/>
  <c r="AH15" i="2"/>
  <c r="Z15" i="2"/>
  <c r="Y15" i="2"/>
  <c r="AA15" i="2" s="1"/>
  <c r="X15" i="2"/>
  <c r="U15" i="2"/>
  <c r="T15" i="2"/>
  <c r="V15" i="2" s="1"/>
  <c r="S15" i="2"/>
  <c r="P15" i="2"/>
  <c r="O15" i="2"/>
  <c r="Q15" i="2" s="1"/>
  <c r="N15" i="2"/>
  <c r="K15" i="2"/>
  <c r="J15" i="2"/>
  <c r="L15" i="2" s="1"/>
  <c r="I15" i="2"/>
  <c r="F15" i="2"/>
  <c r="E15" i="2"/>
  <c r="G15" i="2" s="1"/>
  <c r="D15" i="2"/>
  <c r="AJ14" i="2"/>
  <c r="AI14" i="2"/>
  <c r="AK14" i="2" s="1"/>
  <c r="AH14" i="2"/>
  <c r="Z14" i="2"/>
  <c r="Y14" i="2"/>
  <c r="X14" i="2"/>
  <c r="U14" i="2"/>
  <c r="T14" i="2"/>
  <c r="S14" i="2"/>
  <c r="P14" i="2"/>
  <c r="O14" i="2"/>
  <c r="N14" i="2"/>
  <c r="K14" i="2"/>
  <c r="J14" i="2"/>
  <c r="I14" i="2"/>
  <c r="F14" i="2"/>
  <c r="E14" i="2"/>
  <c r="D14" i="2"/>
  <c r="AJ13" i="2"/>
  <c r="AI13" i="2"/>
  <c r="AH13" i="2"/>
  <c r="Z13" i="2"/>
  <c r="Y13" i="2"/>
  <c r="X13" i="2"/>
  <c r="U13" i="2"/>
  <c r="T13" i="2"/>
  <c r="S13" i="2"/>
  <c r="P13" i="2"/>
  <c r="O13" i="2"/>
  <c r="N13" i="2"/>
  <c r="K13" i="2"/>
  <c r="J13" i="2"/>
  <c r="I13" i="2"/>
  <c r="F13" i="2"/>
  <c r="E13" i="2"/>
  <c r="D13" i="2"/>
  <c r="AJ12" i="2"/>
  <c r="AI12" i="2"/>
  <c r="AH12" i="2"/>
  <c r="Z12" i="2"/>
  <c r="Y12" i="2"/>
  <c r="X12" i="2"/>
  <c r="U12" i="2"/>
  <c r="T12" i="2"/>
  <c r="S12" i="2"/>
  <c r="P12" i="2"/>
  <c r="O12" i="2"/>
  <c r="N12" i="2"/>
  <c r="K12" i="2"/>
  <c r="J12" i="2"/>
  <c r="I12" i="2"/>
  <c r="F12" i="2"/>
  <c r="E12" i="2"/>
  <c r="D12" i="2"/>
  <c r="AJ11" i="2"/>
  <c r="AI11" i="2"/>
  <c r="AH11" i="2"/>
  <c r="Z11" i="2"/>
  <c r="Y11" i="2"/>
  <c r="X11" i="2"/>
  <c r="U11" i="2"/>
  <c r="T11" i="2"/>
  <c r="V11" i="2" s="1"/>
  <c r="S11" i="2"/>
  <c r="P11" i="2"/>
  <c r="O11" i="2"/>
  <c r="N11" i="2"/>
  <c r="K11" i="2"/>
  <c r="J11" i="2"/>
  <c r="I11" i="2"/>
  <c r="F11" i="2"/>
  <c r="E11" i="2"/>
  <c r="D11" i="2"/>
  <c r="AJ10" i="2"/>
  <c r="AI10" i="2"/>
  <c r="AK10" i="2" s="1"/>
  <c r="AH10" i="2"/>
  <c r="Z10" i="2"/>
  <c r="Y10" i="2"/>
  <c r="X10" i="2"/>
  <c r="AA10" i="2" s="1"/>
  <c r="U10" i="2"/>
  <c r="T10" i="2"/>
  <c r="S10" i="2"/>
  <c r="P10" i="2"/>
  <c r="O10" i="2"/>
  <c r="N10" i="2"/>
  <c r="K10" i="2"/>
  <c r="J10" i="2"/>
  <c r="I10" i="2"/>
  <c r="F10" i="2"/>
  <c r="E10" i="2"/>
  <c r="D10" i="2"/>
  <c r="G10" i="2" s="1"/>
  <c r="AJ9" i="2"/>
  <c r="AI9" i="2"/>
  <c r="AH9" i="2"/>
  <c r="Z9" i="2"/>
  <c r="Y9" i="2"/>
  <c r="X9" i="2"/>
  <c r="U9" i="2"/>
  <c r="T9" i="2"/>
  <c r="S9" i="2"/>
  <c r="P9" i="2"/>
  <c r="O9" i="2"/>
  <c r="N9" i="2"/>
  <c r="Q9" i="2" s="1"/>
  <c r="K9" i="2"/>
  <c r="J9" i="2"/>
  <c r="I9" i="2"/>
  <c r="F9" i="2"/>
  <c r="E9" i="2"/>
  <c r="D9" i="2"/>
  <c r="AJ8" i="2"/>
  <c r="AI8" i="2"/>
  <c r="AH8" i="2"/>
  <c r="Z8" i="2"/>
  <c r="Y8" i="2"/>
  <c r="X8" i="2"/>
  <c r="AA8" i="2" s="1"/>
  <c r="U8" i="2"/>
  <c r="T8" i="2"/>
  <c r="S8" i="2"/>
  <c r="P8" i="2"/>
  <c r="O8" i="2"/>
  <c r="N8" i="2"/>
  <c r="K8" i="2"/>
  <c r="J8" i="2"/>
  <c r="I8" i="2"/>
  <c r="F8" i="2"/>
  <c r="E8" i="2"/>
  <c r="D8" i="2"/>
  <c r="G8" i="2" s="1"/>
  <c r="AJ7" i="2"/>
  <c r="AI7" i="2"/>
  <c r="AH7" i="2"/>
  <c r="AA7" i="2"/>
  <c r="Z7" i="2"/>
  <c r="Y7" i="2"/>
  <c r="X7" i="2"/>
  <c r="U7" i="2"/>
  <c r="T7" i="2"/>
  <c r="S7" i="2"/>
  <c r="P7" i="2"/>
  <c r="Q7" i="2" s="1"/>
  <c r="O7" i="2"/>
  <c r="N7" i="2"/>
  <c r="K7" i="2"/>
  <c r="L7" i="2" s="1"/>
  <c r="J7" i="2"/>
  <c r="I7" i="2"/>
  <c r="F7" i="2"/>
  <c r="G7" i="2" s="1"/>
  <c r="E7" i="2"/>
  <c r="D7" i="2"/>
  <c r="AJ6" i="2"/>
  <c r="AK6" i="2" s="1"/>
  <c r="AI6" i="2"/>
  <c r="AH6" i="2"/>
  <c r="Z6" i="2"/>
  <c r="Y6" i="2"/>
  <c r="X6" i="2"/>
  <c r="U6" i="2"/>
  <c r="T6" i="2"/>
  <c r="S6" i="2"/>
  <c r="P6" i="2"/>
  <c r="O6" i="2"/>
  <c r="N6" i="2"/>
  <c r="Q6" i="2" s="1"/>
  <c r="K6" i="2"/>
  <c r="J6" i="2"/>
  <c r="I6" i="2"/>
  <c r="F6" i="2"/>
  <c r="E6" i="2"/>
  <c r="D6" i="2"/>
  <c r="AJ5" i="2"/>
  <c r="AI5" i="2"/>
  <c r="AH5" i="2"/>
  <c r="Z5" i="2"/>
  <c r="Y5" i="2"/>
  <c r="X5" i="2"/>
  <c r="U5" i="2"/>
  <c r="T5" i="2"/>
  <c r="S5" i="2"/>
  <c r="P5" i="2"/>
  <c r="O5" i="2"/>
  <c r="N5" i="2"/>
  <c r="K5" i="2"/>
  <c r="J5" i="2"/>
  <c r="I5" i="2"/>
  <c r="F5" i="2"/>
  <c r="E5" i="2"/>
  <c r="D5" i="2"/>
  <c r="AJ4" i="2"/>
  <c r="AI4" i="2"/>
  <c r="AH4" i="2"/>
  <c r="Z4" i="2"/>
  <c r="Y4" i="2"/>
  <c r="X4" i="2"/>
  <c r="U4" i="2"/>
  <c r="T4" i="2"/>
  <c r="S4" i="2"/>
  <c r="P4" i="2"/>
  <c r="O4" i="2"/>
  <c r="N4" i="2"/>
  <c r="K4" i="2"/>
  <c r="J4" i="2"/>
  <c r="I4" i="2"/>
  <c r="F4" i="2"/>
  <c r="E4" i="2"/>
  <c r="D4" i="2"/>
  <c r="AJ3" i="2"/>
  <c r="AI3" i="2"/>
  <c r="AH3" i="2"/>
  <c r="AF3" i="2"/>
  <c r="AF25" i="2" s="1"/>
  <c r="D40" i="1" s="1"/>
  <c r="Z3" i="2"/>
  <c r="Y3" i="2"/>
  <c r="X3" i="2"/>
  <c r="AA3" i="2" s="1"/>
  <c r="U3" i="2"/>
  <c r="T3" i="2"/>
  <c r="S3" i="2"/>
  <c r="V3" i="2" s="1"/>
  <c r="P3" i="2"/>
  <c r="O3" i="2"/>
  <c r="N3" i="2"/>
  <c r="Q3" i="2" s="1"/>
  <c r="K3" i="2"/>
  <c r="J3" i="2"/>
  <c r="I3" i="2"/>
  <c r="L3" i="2" s="1"/>
  <c r="F3" i="2"/>
  <c r="E3" i="2"/>
  <c r="D3" i="2"/>
  <c r="G3" i="2" s="1"/>
  <c r="D44" i="1"/>
  <c r="D37" i="1"/>
  <c r="D29" i="1"/>
  <c r="D21" i="1"/>
  <c r="D17" i="1"/>
  <c r="Q11" i="2" l="1"/>
  <c r="L4" i="2"/>
  <c r="AK4" i="2"/>
  <c r="V5" i="2"/>
  <c r="L6" i="2"/>
  <c r="V7" i="2"/>
  <c r="L11" i="2"/>
  <c r="Q12" i="2"/>
  <c r="G13" i="2"/>
  <c r="AA13" i="2"/>
  <c r="Q14" i="2"/>
  <c r="G16" i="2"/>
  <c r="AA16" i="2"/>
  <c r="Q17" i="2"/>
  <c r="G18" i="2"/>
  <c r="AA18" i="2"/>
  <c r="Q19" i="2"/>
  <c r="G4" i="2"/>
  <c r="AA4" i="2"/>
  <c r="Q5" i="2"/>
  <c r="Q25" i="2" s="1"/>
  <c r="D28" i="1" s="1"/>
  <c r="G11" i="2"/>
  <c r="AA11" i="2"/>
  <c r="AK17" i="2"/>
  <c r="V18" i="2"/>
  <c r="L19" i="2"/>
  <c r="AK7" i="2"/>
  <c r="V8" i="2"/>
  <c r="L9" i="2"/>
  <c r="AK9" i="2"/>
  <c r="V10" i="2"/>
  <c r="L12" i="2"/>
  <c r="AK12" i="2"/>
  <c r="V13" i="2"/>
  <c r="L14" i="2"/>
  <c r="AK15" i="2"/>
  <c r="V16" i="2"/>
  <c r="L17" i="2"/>
  <c r="V4" i="2"/>
  <c r="L5" i="2"/>
  <c r="G6" i="2"/>
  <c r="G25" i="2" s="1"/>
  <c r="D20" i="1" s="1"/>
  <c r="AA6" i="2"/>
  <c r="Q8" i="2"/>
  <c r="G9" i="2"/>
  <c r="AA9" i="2"/>
  <c r="Q10" i="2"/>
  <c r="G12" i="2"/>
  <c r="AA12" i="2"/>
  <c r="Q13" i="2"/>
  <c r="G14" i="2"/>
  <c r="AA14" i="2"/>
  <c r="Q16" i="2"/>
  <c r="G17" i="2"/>
  <c r="AA17" i="2"/>
  <c r="Q18" i="2"/>
  <c r="G20" i="2"/>
  <c r="AA20" i="2"/>
  <c r="Q21" i="2"/>
  <c r="G22" i="2"/>
  <c r="AA22" i="2"/>
  <c r="Q24" i="2"/>
  <c r="AK3" i="2"/>
  <c r="Q4" i="2"/>
  <c r="G5" i="2"/>
  <c r="AA5" i="2"/>
  <c r="AA25" i="2" s="1"/>
  <c r="D36" i="1" s="1"/>
  <c r="AK5" i="2"/>
  <c r="V6" i="2"/>
  <c r="L8" i="2"/>
  <c r="AK8" i="2"/>
  <c r="V9" i="2"/>
  <c r="L10" i="2"/>
  <c r="AK11" i="2"/>
  <c r="V12" i="2"/>
  <c r="L13" i="2"/>
  <c r="AK13" i="2"/>
  <c r="V14" i="2"/>
  <c r="L16" i="2"/>
  <c r="AK16" i="2"/>
  <c r="V17" i="2"/>
  <c r="L18" i="2"/>
  <c r="AK19" i="2"/>
  <c r="V20" i="2"/>
  <c r="L21" i="2"/>
  <c r="AK21" i="2"/>
  <c r="V22" i="2"/>
  <c r="L24" i="2"/>
  <c r="AK24" i="2"/>
  <c r="L25" i="2" l="1"/>
  <c r="D24" i="1" s="1"/>
  <c r="V25" i="2"/>
  <c r="D32" i="1" s="1"/>
  <c r="AK25" i="2"/>
  <c r="D43" i="1" s="1"/>
</calcChain>
</file>

<file path=xl/comments1.xml><?xml version="1.0" encoding="utf-8"?>
<comments xmlns="http://schemas.openxmlformats.org/spreadsheetml/2006/main">
  <authors>
    <author>Zhangwy</author>
  </authors>
  <commentList>
    <comment ref="AB1" authorId="0">
      <text>
        <r>
          <rPr>
            <b/>
            <sz val="9"/>
            <rFont val="宋体"/>
            <family val="3"/>
            <charset val="134"/>
          </rPr>
          <t>Zhangwy:</t>
        </r>
        <r>
          <rPr>
            <sz val="9"/>
            <rFont val="宋体"/>
            <family val="3"/>
            <charset val="134"/>
          </rPr>
          <t xml:space="preserve">
</t>
        </r>
        <r>
          <rPr>
            <sz val="9"/>
            <rFont val="宋体"/>
            <family val="3"/>
            <charset val="134"/>
          </rPr>
          <t>供热的缺省值请参考发电企业指南缺省值。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D5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</t>
        </r>
        <r>
          <rPr>
            <sz val="9"/>
            <rFont val="宋体"/>
            <family val="3"/>
            <charset val="134"/>
          </rPr>
          <t>根据气候处意见修改为GB_T 32151.1-2015参考值。</t>
        </r>
      </text>
    </comment>
  </commentList>
</comments>
</file>

<file path=xl/sharedStrings.xml><?xml version="1.0" encoding="utf-8"?>
<sst xmlns="http://schemas.openxmlformats.org/spreadsheetml/2006/main" count="384" uniqueCount="218">
  <si>
    <r>
      <rPr>
        <b/>
        <sz val="12"/>
        <rFont val="宋体"/>
        <family val="3"/>
        <charset val="134"/>
      </rPr>
      <t>企业名称</t>
    </r>
  </si>
  <si>
    <t>行业代码</t>
  </si>
  <si>
    <r>
      <rPr>
        <b/>
        <sz val="12"/>
        <rFont val="宋体"/>
        <family val="3"/>
        <charset val="134"/>
      </rPr>
      <t>数据汇总企业经办人</t>
    </r>
  </si>
  <si>
    <r>
      <rPr>
        <b/>
        <sz val="12"/>
        <rFont val="宋体"/>
        <family val="3"/>
        <charset val="134"/>
      </rPr>
      <t>姓名</t>
    </r>
  </si>
  <si>
    <r>
      <rPr>
        <b/>
        <sz val="12"/>
        <rFont val="宋体"/>
        <family val="3"/>
        <charset val="134"/>
      </rPr>
      <t>联系电话</t>
    </r>
  </si>
  <si>
    <r>
      <rPr>
        <b/>
        <sz val="12"/>
        <color theme="1"/>
        <rFont val="宋体"/>
        <family val="3"/>
        <charset val="134"/>
      </rPr>
      <t>单位</t>
    </r>
  </si>
  <si>
    <r>
      <rPr>
        <b/>
        <sz val="12"/>
        <color theme="1"/>
        <rFont val="宋体"/>
        <family val="3"/>
        <charset val="134"/>
      </rPr>
      <t>数值</t>
    </r>
  </si>
  <si>
    <r>
      <rPr>
        <sz val="12"/>
        <color theme="1"/>
        <rFont val="Times New Roman"/>
        <family val="1"/>
      </rPr>
      <t>tCO</t>
    </r>
    <r>
      <rPr>
        <vertAlign val="subscript"/>
        <sz val="12"/>
        <color theme="1"/>
        <rFont val="Times New Roman"/>
        <family val="1"/>
      </rPr>
      <t>2</t>
    </r>
  </si>
  <si>
    <t>1.1与1.2之和</t>
  </si>
  <si>
    <t>——</t>
  </si>
  <si>
    <t xml:space="preserve">t </t>
  </si>
  <si>
    <r>
      <rPr>
        <sz val="12"/>
        <color theme="1"/>
        <rFont val="宋体"/>
        <family val="3"/>
        <charset val="134"/>
      </rPr>
      <t>纳入碳排放权交易体系的二氧化碳排放总量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主营产品产量</t>
    </r>
    <r>
      <rPr>
        <vertAlign val="superscript"/>
        <sz val="12"/>
        <color theme="1"/>
        <rFont val="Times New Roman"/>
        <family val="1"/>
      </rPr>
      <t>*2</t>
    </r>
  </si>
  <si>
    <t>按核算与报告指南公式（2）计算</t>
  </si>
  <si>
    <t>按核算与报告指南公式（10）计算</t>
  </si>
  <si>
    <t>说明：</t>
  </si>
  <si>
    <r>
      <rPr>
        <sz val="12"/>
        <color theme="1"/>
        <rFont val="Times New Roman"/>
        <family val="1"/>
      </rPr>
      <t xml:space="preserve">    2) </t>
    </r>
    <r>
      <rPr>
        <sz val="12"/>
        <color theme="1"/>
        <rFont val="宋体"/>
        <family val="3"/>
        <charset val="134"/>
      </rPr>
      <t>独立炼钢厂：主营产品填写粗钢产量；</t>
    </r>
  </si>
  <si>
    <r>
      <rPr>
        <sz val="12"/>
        <color theme="1"/>
        <rFont val="Times New Roman"/>
        <family val="1"/>
      </rPr>
      <t xml:space="preserve">                             </t>
    </r>
    <r>
      <rPr>
        <sz val="12"/>
        <color theme="1"/>
        <rFont val="宋体"/>
        <family val="3"/>
        <charset val="134"/>
      </rPr>
      <t>单位
燃料品种</t>
    </r>
  </si>
  <si>
    <t>炼焦工序</t>
  </si>
  <si>
    <t>烧结（或造团）工序</t>
  </si>
  <si>
    <t>炼铁工序</t>
  </si>
  <si>
    <t>炼钢工序</t>
  </si>
  <si>
    <t>钢铁加工工序</t>
  </si>
  <si>
    <t>其他辅助工序</t>
  </si>
  <si>
    <r>
      <rPr>
        <sz val="12"/>
        <color theme="1"/>
        <rFont val="宋体"/>
        <family val="3"/>
        <charset val="134"/>
      </rPr>
      <t>净消耗量
（</t>
    </r>
    <r>
      <rPr>
        <sz val="12"/>
        <color theme="1"/>
        <rFont val="Times New Roman"/>
        <family val="1"/>
      </rPr>
      <t>t</t>
    </r>
    <r>
      <rPr>
        <sz val="12"/>
        <color theme="1"/>
        <rFont val="宋体"/>
        <family val="3"/>
        <charset val="134"/>
      </rPr>
      <t>，万</t>
    </r>
    <r>
      <rPr>
        <sz val="12"/>
        <color theme="1"/>
        <rFont val="Times New Roman"/>
        <family val="1"/>
      </rPr>
      <t>Nm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宋体"/>
        <family val="3"/>
        <charset val="134"/>
      </rPr>
      <t>）</t>
    </r>
  </si>
  <si>
    <r>
      <rPr>
        <sz val="12"/>
        <color theme="1"/>
        <rFont val="宋体"/>
        <family val="3"/>
        <charset val="134"/>
      </rPr>
      <t>低位发热量
（</t>
    </r>
    <r>
      <rPr>
        <sz val="12"/>
        <color theme="1"/>
        <rFont val="Times New Roman"/>
        <family val="1"/>
      </rPr>
      <t>GJ/t</t>
    </r>
    <r>
      <rPr>
        <sz val="12"/>
        <color theme="1"/>
        <rFont val="宋体"/>
        <family val="3"/>
        <charset val="134"/>
      </rPr>
      <t>，</t>
    </r>
    <r>
      <rPr>
        <sz val="12"/>
        <color theme="1"/>
        <rFont val="Times New Roman"/>
        <family val="1"/>
      </rPr>
      <t>GJ/</t>
    </r>
    <r>
      <rPr>
        <sz val="12"/>
        <color theme="1"/>
        <rFont val="宋体"/>
        <family val="3"/>
        <charset val="134"/>
      </rPr>
      <t>万</t>
    </r>
    <r>
      <rPr>
        <sz val="12"/>
        <color theme="1"/>
        <rFont val="Times New Roman"/>
        <family val="1"/>
      </rPr>
      <t>Nm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宋体"/>
        <family val="3"/>
        <charset val="134"/>
      </rPr>
      <t>）</t>
    </r>
  </si>
  <si>
    <r>
      <rPr>
        <sz val="12"/>
        <color theme="1"/>
        <rFont val="宋体"/>
        <family val="3"/>
        <charset val="134"/>
      </rPr>
      <t>单位热值碳含量（</t>
    </r>
    <r>
      <rPr>
        <sz val="12"/>
        <color theme="1"/>
        <rFont val="Times New Roman"/>
        <family val="1"/>
      </rPr>
      <t>tC/GJ</t>
    </r>
    <r>
      <rPr>
        <sz val="12"/>
        <color theme="1"/>
        <rFont val="宋体"/>
        <family val="3"/>
        <charset val="134"/>
      </rPr>
      <t>）</t>
    </r>
  </si>
  <si>
    <r>
      <rPr>
        <sz val="12"/>
        <color theme="1"/>
        <rFont val="宋体"/>
        <family val="3"/>
        <charset val="134"/>
      </rPr>
      <t>碳氧化率
（</t>
    </r>
    <r>
      <rPr>
        <sz val="12"/>
        <color theme="1"/>
        <rFont val="Times New Roman"/>
        <family val="1"/>
      </rPr>
      <t>0~1</t>
    </r>
    <r>
      <rPr>
        <sz val="12"/>
        <color theme="1"/>
        <rFont val="宋体"/>
        <family val="3"/>
        <charset val="134"/>
      </rPr>
      <t>）</t>
    </r>
  </si>
  <si>
    <r>
      <rPr>
        <sz val="12"/>
        <color theme="1"/>
        <rFont val="宋体"/>
        <family val="3"/>
        <charset val="134"/>
      </rPr>
      <t>排放量
（</t>
    </r>
    <r>
      <rPr>
        <sz val="12"/>
        <color theme="1"/>
        <rFont val="Times New Roman"/>
        <family val="1"/>
      </rPr>
      <t>tCO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宋体"/>
        <family val="3"/>
        <charset val="134"/>
      </rPr>
      <t>）</t>
    </r>
  </si>
  <si>
    <r>
      <rPr>
        <sz val="12"/>
        <color rgb="FFFF0000"/>
        <rFont val="宋体"/>
        <family val="3"/>
        <charset val="134"/>
      </rPr>
      <t>低位发热量
（</t>
    </r>
    <r>
      <rPr>
        <sz val="12"/>
        <color rgb="FFFF0000"/>
        <rFont val="Times New Roman"/>
        <family val="1"/>
      </rPr>
      <t>GJ/t</t>
    </r>
    <r>
      <rPr>
        <sz val="12"/>
        <color rgb="FFFF0000"/>
        <rFont val="宋体"/>
        <family val="3"/>
        <charset val="134"/>
      </rPr>
      <t>，</t>
    </r>
    <r>
      <rPr>
        <sz val="12"/>
        <color rgb="FFFF0000"/>
        <rFont val="Times New Roman"/>
        <family val="1"/>
      </rPr>
      <t>GJ/</t>
    </r>
    <r>
      <rPr>
        <sz val="12"/>
        <color rgb="FFFF0000"/>
        <rFont val="宋体"/>
        <family val="3"/>
        <charset val="134"/>
      </rPr>
      <t>万</t>
    </r>
    <r>
      <rPr>
        <sz val="12"/>
        <color rgb="FFFF0000"/>
        <rFont val="Times New Roman"/>
        <family val="1"/>
      </rPr>
      <t>Nm</t>
    </r>
    <r>
      <rPr>
        <vertAlign val="superscript"/>
        <sz val="12"/>
        <color rgb="FFFF0000"/>
        <rFont val="Times New Roman"/>
        <family val="1"/>
      </rPr>
      <t>3</t>
    </r>
    <r>
      <rPr>
        <sz val="12"/>
        <color rgb="FFFF0000"/>
        <rFont val="宋体"/>
        <family val="3"/>
        <charset val="134"/>
      </rPr>
      <t>）</t>
    </r>
  </si>
  <si>
    <t>单位热值碳含量（tC/GJ）</t>
  </si>
  <si>
    <r>
      <rPr>
        <sz val="12"/>
        <color rgb="FFFF0000"/>
        <rFont val="宋体"/>
        <family val="3"/>
        <charset val="134"/>
      </rPr>
      <t>碳氧化率
（</t>
    </r>
    <r>
      <rPr>
        <sz val="12"/>
        <color rgb="FFFF0000"/>
        <rFont val="Times New Roman"/>
        <family val="1"/>
      </rPr>
      <t>0~1</t>
    </r>
    <r>
      <rPr>
        <sz val="12"/>
        <color rgb="FFFF0000"/>
        <rFont val="宋体"/>
        <family val="3"/>
        <charset val="134"/>
      </rPr>
      <t>）</t>
    </r>
  </si>
  <si>
    <t>固体燃料</t>
  </si>
  <si>
    <r>
      <rPr>
        <sz val="12"/>
        <color rgb="FFFF0000"/>
        <rFont val="宋体"/>
        <family val="3"/>
        <charset val="134"/>
      </rPr>
      <t>无烟煤</t>
    </r>
  </si>
  <si>
    <r>
      <rPr>
        <sz val="12"/>
        <rFont val="宋体"/>
        <family val="3"/>
        <charset val="134"/>
      </rPr>
      <t>烟煤</t>
    </r>
  </si>
  <si>
    <r>
      <rPr>
        <sz val="12"/>
        <rFont val="宋体"/>
        <family val="3"/>
        <charset val="134"/>
      </rPr>
      <t>褐煤</t>
    </r>
  </si>
  <si>
    <r>
      <rPr>
        <sz val="12"/>
        <rFont val="宋体"/>
        <family val="3"/>
        <charset val="134"/>
      </rPr>
      <t>洗精煤</t>
    </r>
  </si>
  <si>
    <r>
      <rPr>
        <sz val="12"/>
        <rFont val="宋体"/>
        <family val="3"/>
        <charset val="134"/>
      </rPr>
      <t>其它洗煤</t>
    </r>
  </si>
  <si>
    <r>
      <rPr>
        <sz val="12"/>
        <rFont val="宋体"/>
        <family val="3"/>
        <charset val="134"/>
      </rPr>
      <t>其它煤制品</t>
    </r>
  </si>
  <si>
    <r>
      <rPr>
        <sz val="12"/>
        <rFont val="宋体"/>
        <family val="3"/>
        <charset val="134"/>
      </rPr>
      <t>焦炭</t>
    </r>
  </si>
  <si>
    <t>液体燃料</t>
  </si>
  <si>
    <r>
      <rPr>
        <sz val="12"/>
        <rFont val="宋体"/>
        <family val="3"/>
        <charset val="134"/>
      </rPr>
      <t>原油</t>
    </r>
  </si>
  <si>
    <r>
      <rPr>
        <sz val="12"/>
        <rFont val="宋体"/>
        <family val="3"/>
        <charset val="134"/>
      </rPr>
      <t>燃料油</t>
    </r>
  </si>
  <si>
    <r>
      <rPr>
        <sz val="12"/>
        <rFont val="宋体"/>
        <family val="3"/>
        <charset val="134"/>
      </rPr>
      <t>汽油</t>
    </r>
  </si>
  <si>
    <r>
      <rPr>
        <sz val="12"/>
        <rFont val="宋体"/>
        <family val="3"/>
        <charset val="134"/>
      </rPr>
      <t>柴油</t>
    </r>
  </si>
  <si>
    <r>
      <rPr>
        <sz val="12"/>
        <rFont val="宋体"/>
        <family val="3"/>
        <charset val="134"/>
      </rPr>
      <t>煤油</t>
    </r>
  </si>
  <si>
    <r>
      <rPr>
        <sz val="12"/>
        <rFont val="宋体"/>
        <family val="3"/>
        <charset val="134"/>
      </rPr>
      <t>液化天然气</t>
    </r>
  </si>
  <si>
    <r>
      <rPr>
        <sz val="12"/>
        <rFont val="宋体"/>
        <family val="3"/>
        <charset val="134"/>
      </rPr>
      <t>液化石油气</t>
    </r>
  </si>
  <si>
    <r>
      <rPr>
        <sz val="12"/>
        <rFont val="宋体"/>
        <family val="3"/>
        <charset val="134"/>
      </rPr>
      <t>焦油</t>
    </r>
  </si>
  <si>
    <t>粗笨</t>
  </si>
  <si>
    <t>气体燃料</t>
  </si>
  <si>
    <r>
      <rPr>
        <sz val="12"/>
        <rFont val="宋体"/>
        <family val="3"/>
        <charset val="134"/>
      </rPr>
      <t>焦炉煤气</t>
    </r>
  </si>
  <si>
    <r>
      <rPr>
        <sz val="12"/>
        <rFont val="宋体"/>
        <family val="3"/>
        <charset val="134"/>
      </rPr>
      <t>高炉煤气</t>
    </r>
  </si>
  <si>
    <r>
      <rPr>
        <sz val="12"/>
        <rFont val="宋体"/>
        <family val="3"/>
        <charset val="134"/>
      </rPr>
      <t>转炉煤气</t>
    </r>
  </si>
  <si>
    <t>其他煤气</t>
  </si>
  <si>
    <r>
      <rPr>
        <sz val="12"/>
        <color theme="1"/>
        <rFont val="宋体"/>
        <family val="3"/>
        <charset val="134"/>
      </rPr>
      <t>天然气</t>
    </r>
  </si>
  <si>
    <t>炼厂干气（吨）</t>
  </si>
  <si>
    <r>
      <rPr>
        <b/>
        <sz val="12"/>
        <color theme="1"/>
        <rFont val="宋体"/>
        <family val="3"/>
        <charset val="134"/>
      </rPr>
      <t>合计</t>
    </r>
  </si>
  <si>
    <t>工序名称</t>
  </si>
  <si>
    <t>参数名称</t>
  </si>
  <si>
    <r>
      <rPr>
        <sz val="12"/>
        <color theme="1"/>
        <rFont val="宋体"/>
        <family val="3"/>
        <charset val="134"/>
      </rPr>
      <t>单位</t>
    </r>
  </si>
  <si>
    <t>数值</t>
  </si>
  <si>
    <r>
      <rPr>
        <sz val="12"/>
        <color theme="1"/>
        <rFont val="宋体"/>
        <family val="3"/>
        <charset val="134"/>
      </rPr>
      <t>备注</t>
    </r>
  </si>
  <si>
    <t>净外购电力使用量</t>
  </si>
  <si>
    <t>MWh</t>
  </si>
  <si>
    <t>净外购热力使用量</t>
  </si>
  <si>
    <t>GJ</t>
  </si>
  <si>
    <r>
      <rPr>
        <sz val="12"/>
        <color theme="1"/>
        <rFont val="宋体"/>
        <family val="3"/>
        <charset val="134"/>
      </rPr>
      <t>净购入电力排放量</t>
    </r>
  </si>
  <si>
    <r>
      <rPr>
        <sz val="12"/>
        <color theme="1"/>
        <rFont val="宋体"/>
        <family val="3"/>
        <charset val="134"/>
      </rPr>
      <t>净购入热力排放量</t>
    </r>
  </si>
  <si>
    <r>
      <rPr>
        <sz val="12"/>
        <color theme="1"/>
        <rFont val="宋体"/>
        <family val="3"/>
        <charset val="134"/>
      </rPr>
      <t>电力消费的排放因子</t>
    </r>
  </si>
  <si>
    <r>
      <rPr>
        <sz val="12"/>
        <color theme="1"/>
        <rFont val="Times New Roman"/>
        <family val="1"/>
      </rPr>
      <t>tCO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/MWh</t>
    </r>
  </si>
  <si>
    <r>
      <rPr>
        <sz val="12"/>
        <color theme="1"/>
        <rFont val="宋体"/>
        <family val="3"/>
        <charset val="134"/>
      </rPr>
      <t>热力消费的排放因子</t>
    </r>
  </si>
  <si>
    <r>
      <rPr>
        <sz val="12"/>
        <color theme="1"/>
        <rFont val="Times New Roman"/>
        <family val="1"/>
      </rPr>
      <t>tCO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/GJ</t>
    </r>
  </si>
  <si>
    <r>
      <rPr>
        <b/>
        <sz val="12"/>
        <color theme="1"/>
        <rFont val="宋体"/>
        <family val="3"/>
        <charset val="134"/>
      </rPr>
      <t>附录二：相关参数缺省值</t>
    </r>
  </si>
  <si>
    <r>
      <rPr>
        <b/>
        <sz val="12"/>
        <color theme="1"/>
        <rFont val="宋体"/>
        <family val="3"/>
        <charset val="134"/>
      </rPr>
      <t>表</t>
    </r>
    <r>
      <rPr>
        <b/>
        <sz val="12"/>
        <color theme="1"/>
        <rFont val="Times New Roman"/>
        <family val="1"/>
      </rPr>
      <t xml:space="preserve">2.1 </t>
    </r>
    <r>
      <rPr>
        <b/>
        <sz val="12"/>
        <color theme="1"/>
        <rFont val="宋体"/>
        <family val="3"/>
        <charset val="134"/>
      </rPr>
      <t>常用化石燃料相关参数缺省值</t>
    </r>
  </si>
  <si>
    <r>
      <rPr>
        <b/>
        <sz val="12"/>
        <color theme="1"/>
        <rFont val="宋体"/>
        <family val="3"/>
        <charset val="134"/>
      </rPr>
      <t>燃料品种</t>
    </r>
  </si>
  <si>
    <r>
      <rPr>
        <b/>
        <sz val="12"/>
        <color theme="1"/>
        <rFont val="宋体"/>
        <family val="3"/>
        <charset val="134"/>
      </rPr>
      <t>计量单位</t>
    </r>
  </si>
  <si>
    <r>
      <rPr>
        <b/>
        <sz val="12"/>
        <color theme="1"/>
        <rFont val="宋体"/>
        <family val="3"/>
        <charset val="134"/>
      </rPr>
      <t>低位发热量（</t>
    </r>
    <r>
      <rPr>
        <b/>
        <sz val="12"/>
        <color theme="1"/>
        <rFont val="Times New Roman"/>
        <family val="1"/>
      </rPr>
      <t>GJ/t</t>
    </r>
    <r>
      <rPr>
        <b/>
        <sz val="12"/>
        <color theme="1"/>
        <rFont val="宋体"/>
        <family val="3"/>
        <charset val="134"/>
      </rPr>
      <t>，</t>
    </r>
    <r>
      <rPr>
        <b/>
        <sz val="12"/>
        <color theme="1"/>
        <rFont val="Times New Roman"/>
        <family val="1"/>
      </rPr>
      <t>GJ/</t>
    </r>
    <r>
      <rPr>
        <b/>
        <sz val="12"/>
        <color theme="1"/>
        <rFont val="宋体"/>
        <family val="3"/>
        <charset val="134"/>
      </rPr>
      <t>万</t>
    </r>
    <r>
      <rPr>
        <b/>
        <sz val="12"/>
        <color theme="1"/>
        <rFont val="Times New Roman"/>
        <family val="1"/>
      </rPr>
      <t>Nm</t>
    </r>
    <r>
      <rPr>
        <b/>
        <vertAlign val="superscript"/>
        <sz val="12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>)</t>
    </r>
  </si>
  <si>
    <r>
      <rPr>
        <b/>
        <sz val="12"/>
        <color theme="1"/>
        <rFont val="宋体"/>
        <family val="3"/>
        <charset val="134"/>
      </rPr>
      <t>单位热值含碳量（</t>
    </r>
    <r>
      <rPr>
        <b/>
        <sz val="12"/>
        <color theme="1"/>
        <rFont val="Times New Roman"/>
        <family val="1"/>
      </rPr>
      <t>tC/TJ</t>
    </r>
    <r>
      <rPr>
        <b/>
        <sz val="12"/>
        <color theme="1"/>
        <rFont val="宋体"/>
        <family val="3"/>
        <charset val="134"/>
      </rPr>
      <t>）</t>
    </r>
  </si>
  <si>
    <t>碳氧化率</t>
  </si>
  <si>
    <r>
      <rPr>
        <sz val="12"/>
        <color theme="1"/>
        <rFont val="宋体"/>
        <family val="3"/>
        <charset val="134"/>
      </rPr>
      <t>固体燃料</t>
    </r>
  </si>
  <si>
    <r>
      <rPr>
        <sz val="12"/>
        <color theme="1"/>
        <rFont val="宋体"/>
        <family val="3"/>
        <charset val="134"/>
      </rPr>
      <t>无烟煤</t>
    </r>
  </si>
  <si>
    <r>
      <rPr>
        <sz val="12"/>
        <color theme="1"/>
        <rFont val="宋体"/>
        <family val="3"/>
        <charset val="134"/>
      </rPr>
      <t>吨</t>
    </r>
  </si>
  <si>
    <r>
      <rPr>
        <sz val="12"/>
        <color theme="1"/>
        <rFont val="宋体"/>
        <family val="3"/>
        <charset val="134"/>
      </rPr>
      <t>烟煤</t>
    </r>
  </si>
  <si>
    <r>
      <rPr>
        <sz val="12"/>
        <color theme="1"/>
        <rFont val="宋体"/>
        <family val="3"/>
        <charset val="134"/>
      </rPr>
      <t>褐煤</t>
    </r>
  </si>
  <si>
    <r>
      <rPr>
        <sz val="12"/>
        <color theme="1"/>
        <rFont val="宋体"/>
        <family val="3"/>
        <charset val="134"/>
      </rPr>
      <t>洗精煤</t>
    </r>
  </si>
  <si>
    <r>
      <rPr>
        <sz val="12"/>
        <color theme="1"/>
        <rFont val="宋体"/>
        <family val="3"/>
        <charset val="134"/>
      </rPr>
      <t>其它洗煤</t>
    </r>
  </si>
  <si>
    <r>
      <rPr>
        <sz val="12"/>
        <color theme="1"/>
        <rFont val="宋体"/>
        <family val="3"/>
        <charset val="134"/>
      </rPr>
      <t>其它煤制品</t>
    </r>
  </si>
  <si>
    <r>
      <rPr>
        <sz val="12"/>
        <color theme="1"/>
        <rFont val="宋体"/>
        <family val="3"/>
        <charset val="134"/>
      </rPr>
      <t>焦炭</t>
    </r>
  </si>
  <si>
    <r>
      <rPr>
        <sz val="12"/>
        <color theme="1"/>
        <rFont val="宋体"/>
        <family val="3"/>
        <charset val="134"/>
      </rPr>
      <t>液体燃料</t>
    </r>
  </si>
  <si>
    <r>
      <rPr>
        <sz val="12"/>
        <color theme="1"/>
        <rFont val="宋体"/>
        <family val="3"/>
        <charset val="134"/>
      </rPr>
      <t>原油</t>
    </r>
  </si>
  <si>
    <r>
      <rPr>
        <sz val="12"/>
        <color theme="1"/>
        <rFont val="宋体"/>
        <family val="3"/>
        <charset val="134"/>
      </rPr>
      <t>燃料油</t>
    </r>
  </si>
  <si>
    <r>
      <rPr>
        <sz val="12"/>
        <color theme="1"/>
        <rFont val="宋体"/>
        <family val="3"/>
        <charset val="134"/>
      </rPr>
      <t>汽油</t>
    </r>
  </si>
  <si>
    <r>
      <rPr>
        <sz val="12"/>
        <color theme="1"/>
        <rFont val="宋体"/>
        <family val="3"/>
        <charset val="134"/>
      </rPr>
      <t>柴油</t>
    </r>
  </si>
  <si>
    <r>
      <rPr>
        <sz val="12"/>
        <color theme="1"/>
        <rFont val="宋体"/>
        <family val="3"/>
        <charset val="134"/>
      </rPr>
      <t>一般煤油</t>
    </r>
  </si>
  <si>
    <r>
      <rPr>
        <sz val="12"/>
        <color theme="1"/>
        <rFont val="宋体"/>
        <family val="3"/>
        <charset val="134"/>
      </rPr>
      <t>液化天然气</t>
    </r>
  </si>
  <si>
    <r>
      <rPr>
        <sz val="12"/>
        <color theme="1"/>
        <rFont val="宋体"/>
        <family val="3"/>
        <charset val="134"/>
      </rPr>
      <t>液化石油气</t>
    </r>
  </si>
  <si>
    <r>
      <rPr>
        <sz val="12"/>
        <color theme="1"/>
        <rFont val="宋体"/>
        <family val="3"/>
        <charset val="134"/>
      </rPr>
      <t>焦油</t>
    </r>
  </si>
  <si>
    <r>
      <rPr>
        <sz val="12"/>
        <color theme="1"/>
        <rFont val="宋体"/>
        <family val="3"/>
        <charset val="134"/>
      </rPr>
      <t>粗苯</t>
    </r>
  </si>
  <si>
    <r>
      <rPr>
        <sz val="12"/>
        <color theme="1"/>
        <rFont val="宋体"/>
        <family val="3"/>
        <charset val="134"/>
      </rPr>
      <t>气体燃料</t>
    </r>
  </si>
  <si>
    <r>
      <rPr>
        <sz val="12"/>
        <color theme="1"/>
        <rFont val="宋体"/>
        <family val="3"/>
        <charset val="134"/>
      </rPr>
      <t>焦炉煤气</t>
    </r>
  </si>
  <si>
    <r>
      <rPr>
        <sz val="12"/>
        <color theme="1"/>
        <rFont val="宋体"/>
        <family val="3"/>
        <charset val="134"/>
      </rPr>
      <t>万立方米</t>
    </r>
  </si>
  <si>
    <r>
      <rPr>
        <sz val="12"/>
        <color theme="1"/>
        <rFont val="宋体"/>
        <family val="3"/>
        <charset val="134"/>
      </rPr>
      <t>高炉煤气</t>
    </r>
  </si>
  <si>
    <r>
      <rPr>
        <sz val="12"/>
        <color theme="1"/>
        <rFont val="宋体"/>
        <family val="3"/>
        <charset val="134"/>
      </rPr>
      <t>转炉煤气</t>
    </r>
  </si>
  <si>
    <r>
      <rPr>
        <sz val="12"/>
        <color theme="1"/>
        <rFont val="宋体"/>
        <family val="3"/>
        <charset val="134"/>
      </rPr>
      <t>其它煤气</t>
    </r>
  </si>
  <si>
    <r>
      <rPr>
        <sz val="12"/>
        <color theme="1"/>
        <rFont val="宋体"/>
        <family val="3"/>
        <charset val="134"/>
      </rPr>
      <t>炼厂干气</t>
    </r>
  </si>
  <si>
    <r>
      <rPr>
        <sz val="12"/>
        <color theme="1"/>
        <rFont val="宋体"/>
        <family val="3"/>
        <charset val="134"/>
      </rPr>
      <t>注：</t>
    </r>
  </si>
  <si>
    <r>
      <rPr>
        <sz val="12"/>
        <color theme="1"/>
        <rFont val="Times New Roman"/>
        <family val="1"/>
      </rPr>
      <t>1.</t>
    </r>
    <r>
      <rPr>
        <sz val="12"/>
        <color theme="1"/>
        <rFont val="宋体"/>
        <family val="3"/>
        <charset val="134"/>
      </rPr>
      <t>若企业直接购入炼焦煤、动力煤应将其购入量按表中所列煤种拆分；</t>
    </r>
  </si>
  <si>
    <r>
      <rPr>
        <sz val="12"/>
        <color theme="1"/>
        <rFont val="Times New Roman"/>
        <family val="1"/>
      </rPr>
      <t xml:space="preserve">2. </t>
    </r>
    <r>
      <rPr>
        <sz val="12"/>
        <color theme="1"/>
        <rFont val="宋体"/>
        <family val="3"/>
        <charset val="134"/>
      </rPr>
      <t>洗精煤、原油、燃料油、汽油、柴油、液化石油气、天然气、炼厂干气、粗苯和焦油的低位发热量来源于《中国能源统计年鉴</t>
    </r>
    <r>
      <rPr>
        <sz val="12"/>
        <color theme="1"/>
        <rFont val="Times New Roman"/>
        <family val="1"/>
      </rPr>
      <t>2012</t>
    </r>
    <r>
      <rPr>
        <sz val="12"/>
        <color theme="1"/>
        <rFont val="宋体"/>
        <family val="3"/>
        <charset val="134"/>
      </rPr>
      <t>》，其他燃料的低位发热量来源于《中国温室气体清单研究》；</t>
    </r>
  </si>
  <si>
    <r>
      <rPr>
        <sz val="12"/>
        <color theme="1"/>
        <rFont val="Times New Roman"/>
        <family val="1"/>
      </rPr>
      <t xml:space="preserve">3. </t>
    </r>
    <r>
      <rPr>
        <sz val="12"/>
        <color theme="1"/>
        <rFont val="宋体"/>
        <family val="3"/>
        <charset val="134"/>
      </rPr>
      <t>粗苯的单位热值含碳量来源于国际钢协数据，焦油焦炉煤气、高炉煤气和转炉煤气的单位热值含碳量来源于《</t>
    </r>
    <r>
      <rPr>
        <sz val="12"/>
        <color theme="1"/>
        <rFont val="Times New Roman"/>
        <family val="1"/>
      </rPr>
      <t>2006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Times New Roman"/>
        <family val="1"/>
      </rPr>
      <t>IPCC</t>
    </r>
    <r>
      <rPr>
        <sz val="12"/>
        <color theme="1"/>
        <rFont val="宋体"/>
        <family val="3"/>
        <charset val="134"/>
      </rPr>
      <t>国家温室气体清单指南》，其他燃料的单位热值含碳量来源于《省级温室气体清单编制指南（试行）》；</t>
    </r>
  </si>
  <si>
    <r>
      <rPr>
        <sz val="12"/>
        <color theme="1"/>
        <rFont val="Times New Roman"/>
        <family val="1"/>
      </rPr>
      <t xml:space="preserve">4. </t>
    </r>
    <r>
      <rPr>
        <sz val="12"/>
        <color theme="1"/>
        <rFont val="宋体"/>
        <family val="3"/>
        <charset val="134"/>
      </rPr>
      <t>碳氧化率来源于《省级温室气体清单编制指南（试行）》</t>
    </r>
  </si>
  <si>
    <r>
      <rPr>
        <b/>
        <sz val="12"/>
        <color theme="1"/>
        <rFont val="宋体"/>
        <family val="3"/>
        <charset val="134"/>
      </rPr>
      <t>表</t>
    </r>
    <r>
      <rPr>
        <b/>
        <sz val="12"/>
        <color theme="1"/>
        <rFont val="Times New Roman"/>
        <family val="1"/>
      </rPr>
      <t xml:space="preserve">2.2 </t>
    </r>
    <r>
      <rPr>
        <b/>
        <sz val="12"/>
        <color theme="1"/>
        <rFont val="宋体"/>
        <family val="3"/>
        <charset val="134"/>
      </rPr>
      <t>工业生产过程排放因子缺省值</t>
    </r>
  </si>
  <si>
    <r>
      <rPr>
        <b/>
        <sz val="12"/>
        <color theme="1"/>
        <rFont val="宋体"/>
        <family val="3"/>
        <charset val="134"/>
      </rPr>
      <t>名称</t>
    </r>
  </si>
  <si>
    <r>
      <rPr>
        <b/>
        <sz val="12"/>
        <color theme="1"/>
        <rFont val="Times New Roman"/>
        <family val="1"/>
      </rPr>
      <t>CO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宋体"/>
        <family val="3"/>
        <charset val="134"/>
      </rPr>
      <t>排放因子（</t>
    </r>
    <r>
      <rPr>
        <b/>
        <sz val="12"/>
        <color theme="1"/>
        <rFont val="Times New Roman"/>
        <family val="1"/>
      </rPr>
      <t>tCO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/t</t>
    </r>
    <r>
      <rPr>
        <b/>
        <sz val="12"/>
        <color theme="1"/>
        <rFont val="宋体"/>
        <family val="3"/>
        <charset val="134"/>
      </rPr>
      <t>）</t>
    </r>
  </si>
  <si>
    <r>
      <rPr>
        <sz val="12"/>
        <color theme="1"/>
        <rFont val="宋体"/>
        <family val="3"/>
        <charset val="134"/>
      </rPr>
      <t>石灰石</t>
    </r>
  </si>
  <si>
    <r>
      <rPr>
        <sz val="12"/>
        <color theme="1"/>
        <rFont val="宋体"/>
        <family val="3"/>
        <charset val="134"/>
      </rPr>
      <t>白云石</t>
    </r>
  </si>
  <si>
    <r>
      <rPr>
        <sz val="12"/>
        <color theme="1"/>
        <rFont val="宋体"/>
        <family val="3"/>
        <charset val="134"/>
      </rPr>
      <t>电极</t>
    </r>
  </si>
  <si>
    <r>
      <rPr>
        <sz val="12"/>
        <color theme="1"/>
        <rFont val="宋体"/>
        <family val="3"/>
        <charset val="134"/>
      </rPr>
      <t>生铁</t>
    </r>
  </si>
  <si>
    <r>
      <rPr>
        <sz val="12"/>
        <color theme="1"/>
        <rFont val="宋体"/>
        <family val="3"/>
        <charset val="134"/>
      </rPr>
      <t>直接还原铁</t>
    </r>
  </si>
  <si>
    <r>
      <rPr>
        <sz val="12"/>
        <color theme="1"/>
        <rFont val="宋体"/>
        <family val="3"/>
        <charset val="134"/>
      </rPr>
      <t>镍铁合金</t>
    </r>
  </si>
  <si>
    <r>
      <rPr>
        <sz val="12"/>
        <color theme="1"/>
        <rFont val="宋体"/>
        <family val="3"/>
        <charset val="134"/>
      </rPr>
      <t>铬铁合金</t>
    </r>
  </si>
  <si>
    <r>
      <rPr>
        <sz val="12"/>
        <color theme="1"/>
        <rFont val="宋体"/>
        <family val="3"/>
        <charset val="134"/>
      </rPr>
      <t>钼铁合金</t>
    </r>
  </si>
  <si>
    <r>
      <rPr>
        <sz val="12"/>
        <color theme="1"/>
        <rFont val="宋体"/>
        <family val="3"/>
        <charset val="134"/>
      </rPr>
      <t>数据来源：《国际钢铁协会二氧化碳排放数据收集指南（第</t>
    </r>
    <r>
      <rPr>
        <sz val="12"/>
        <color theme="1"/>
        <rFont val="Times New Roman"/>
        <family val="1"/>
      </rPr>
      <t>6</t>
    </r>
    <r>
      <rPr>
        <sz val="12"/>
        <color theme="1"/>
        <rFont val="宋体"/>
        <family val="3"/>
        <charset val="134"/>
      </rPr>
      <t>版）》</t>
    </r>
  </si>
  <si>
    <r>
      <rPr>
        <b/>
        <sz val="12"/>
        <color theme="1"/>
        <rFont val="宋体"/>
        <family val="3"/>
        <charset val="134"/>
      </rPr>
      <t>表</t>
    </r>
    <r>
      <rPr>
        <b/>
        <sz val="12"/>
        <color theme="1"/>
        <rFont val="Times New Roman"/>
        <family val="1"/>
      </rPr>
      <t xml:space="preserve">2.3 </t>
    </r>
    <r>
      <rPr>
        <b/>
        <sz val="12"/>
        <color theme="1"/>
        <rFont val="宋体"/>
        <family val="3"/>
        <charset val="134"/>
      </rPr>
      <t>其他排放因子和参数缺省值</t>
    </r>
  </si>
  <si>
    <r>
      <rPr>
        <b/>
        <sz val="12"/>
        <color theme="1"/>
        <rFont val="Times New Roman"/>
        <family val="1"/>
      </rPr>
      <t>CO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宋体"/>
        <family val="3"/>
        <charset val="134"/>
      </rPr>
      <t>排放因子</t>
    </r>
  </si>
  <si>
    <r>
      <rPr>
        <sz val="12"/>
        <color theme="1"/>
        <rFont val="宋体"/>
        <family val="3"/>
        <charset val="134"/>
      </rPr>
      <t>电力</t>
    </r>
  </si>
  <si>
    <r>
      <rPr>
        <sz val="12"/>
        <color theme="1"/>
        <rFont val="宋体"/>
        <family val="3"/>
        <charset val="134"/>
      </rPr>
      <t>吨</t>
    </r>
    <r>
      <rPr>
        <sz val="12"/>
        <color theme="1"/>
        <rFont val="Times New Roman"/>
        <family val="1"/>
      </rPr>
      <t>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/MWh</t>
    </r>
  </si>
  <si>
    <r>
      <rPr>
        <sz val="12"/>
        <color theme="1"/>
        <rFont val="宋体"/>
        <family val="3"/>
        <charset val="134"/>
      </rPr>
      <t>采用国家最新发布值</t>
    </r>
  </si>
  <si>
    <r>
      <rPr>
        <sz val="12"/>
        <color theme="1"/>
        <rFont val="宋体"/>
        <family val="3"/>
        <charset val="134"/>
      </rPr>
      <t>热力</t>
    </r>
  </si>
  <si>
    <r>
      <rPr>
        <sz val="12"/>
        <color theme="1"/>
        <rFont val="宋体"/>
        <family val="3"/>
        <charset val="134"/>
      </rPr>
      <t>吨</t>
    </r>
    <r>
      <rPr>
        <sz val="12"/>
        <color theme="1"/>
        <rFont val="Times New Roman"/>
        <family val="1"/>
      </rPr>
      <t>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/GJ</t>
    </r>
  </si>
  <si>
    <r>
      <rPr>
        <sz val="12"/>
        <color theme="1"/>
        <rFont val="宋体"/>
        <family val="3"/>
        <charset val="134"/>
      </rPr>
      <t>粗钢</t>
    </r>
  </si>
  <si>
    <r>
      <rPr>
        <sz val="12"/>
        <color theme="1"/>
        <rFont val="宋体"/>
        <family val="3"/>
        <charset val="134"/>
      </rPr>
      <t>吨</t>
    </r>
    <r>
      <rPr>
        <sz val="12"/>
        <color theme="1"/>
        <rFont val="Times New Roman"/>
        <family val="1"/>
      </rPr>
      <t>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吨</t>
    </r>
  </si>
  <si>
    <r>
      <rPr>
        <sz val="12"/>
        <color theme="1"/>
        <rFont val="宋体"/>
        <family val="3"/>
        <charset val="134"/>
      </rPr>
      <t>甲醇</t>
    </r>
  </si>
  <si>
    <r>
      <rPr>
        <b/>
        <sz val="12"/>
        <rFont val="宋体"/>
        <family val="3"/>
        <charset val="134"/>
      </rPr>
      <t>组织机构代码</t>
    </r>
  </si>
  <si>
    <r>
      <rPr>
        <b/>
        <sz val="12"/>
        <rFont val="宋体"/>
        <family val="3"/>
        <charset val="134"/>
      </rPr>
      <t>职务</t>
    </r>
  </si>
  <si>
    <r>
      <rPr>
        <b/>
        <sz val="12"/>
        <color theme="1"/>
        <rFont val="宋体"/>
        <family val="3"/>
        <charset val="134"/>
      </rPr>
      <t>补充数据</t>
    </r>
  </si>
  <si>
    <r>
      <t xml:space="preserve">2.1 </t>
    </r>
    <r>
      <rPr>
        <sz val="12"/>
        <color theme="1"/>
        <rFont val="宋体"/>
        <family val="3"/>
        <charset val="134"/>
      </rPr>
      <t>主营产品名称</t>
    </r>
  </si>
  <si>
    <r>
      <t xml:space="preserve">2.2 </t>
    </r>
    <r>
      <rPr>
        <sz val="12"/>
        <color theme="1"/>
        <rFont val="宋体"/>
        <family val="3"/>
        <charset val="134"/>
      </rPr>
      <t>主营产品代码</t>
    </r>
  </si>
  <si>
    <r>
      <t>2.3</t>
    </r>
    <r>
      <rPr>
        <sz val="12"/>
        <color theme="1"/>
        <rFont val="宋体"/>
        <family val="3"/>
        <charset val="134"/>
      </rPr>
      <t>主营产品产量</t>
    </r>
  </si>
  <si>
    <r>
      <t xml:space="preserve">4.1 </t>
    </r>
    <r>
      <rPr>
        <sz val="12"/>
        <color theme="1"/>
        <rFont val="宋体"/>
        <family val="3"/>
        <charset val="134"/>
      </rPr>
      <t>炼焦工序</t>
    </r>
  </si>
  <si>
    <r>
      <t>4.1.1</t>
    </r>
    <r>
      <rPr>
        <sz val="12"/>
        <color theme="1"/>
        <rFont val="宋体"/>
        <family val="3"/>
        <charset val="134"/>
      </rPr>
      <t>化石燃料燃烧排放</t>
    </r>
  </si>
  <si>
    <r>
      <t>4.1.2</t>
    </r>
    <r>
      <rPr>
        <sz val="12"/>
        <color theme="1"/>
        <rFont val="宋体"/>
        <family val="3"/>
        <charset val="134"/>
      </rPr>
      <t>净购入电力、热力产生的排放</t>
    </r>
  </si>
  <si>
    <r>
      <t>4.1.3</t>
    </r>
    <r>
      <rPr>
        <sz val="12"/>
        <color theme="1"/>
        <rFont val="宋体"/>
        <family val="3"/>
        <charset val="134"/>
      </rPr>
      <t>焦炭产量</t>
    </r>
  </si>
  <si>
    <r>
      <t>4.2.1</t>
    </r>
    <r>
      <rPr>
        <sz val="12"/>
        <color theme="1"/>
        <rFont val="宋体"/>
        <family val="3"/>
        <charset val="134"/>
      </rPr>
      <t>化石燃料燃烧排放</t>
    </r>
  </si>
  <si>
    <r>
      <t>4.3.1</t>
    </r>
    <r>
      <rPr>
        <sz val="12"/>
        <color theme="1"/>
        <rFont val="宋体"/>
        <family val="3"/>
        <charset val="134"/>
      </rPr>
      <t>化石燃料燃烧排放</t>
    </r>
  </si>
  <si>
    <r>
      <t>4.3.2</t>
    </r>
    <r>
      <rPr>
        <sz val="12"/>
        <color theme="1"/>
        <rFont val="宋体"/>
        <family val="3"/>
        <charset val="134"/>
      </rPr>
      <t>净购入电力、热力产生的排放</t>
    </r>
  </si>
  <si>
    <r>
      <t>4.4.1</t>
    </r>
    <r>
      <rPr>
        <sz val="12"/>
        <color theme="1"/>
        <rFont val="宋体"/>
        <family val="3"/>
        <charset val="134"/>
      </rPr>
      <t>化石燃料燃烧排放</t>
    </r>
  </si>
  <si>
    <r>
      <t>4.4.2</t>
    </r>
    <r>
      <rPr>
        <sz val="12"/>
        <color theme="1"/>
        <rFont val="宋体"/>
        <family val="3"/>
        <charset val="134"/>
      </rPr>
      <t>净购入电力、热力产生的排放</t>
    </r>
  </si>
  <si>
    <r>
      <t>4.5</t>
    </r>
    <r>
      <rPr>
        <sz val="12"/>
        <color theme="1"/>
        <rFont val="宋体"/>
        <family val="3"/>
        <charset val="134"/>
      </rPr>
      <t>钢铁加工工序</t>
    </r>
  </si>
  <si>
    <r>
      <t>4.5.1</t>
    </r>
    <r>
      <rPr>
        <sz val="12"/>
        <color theme="1"/>
        <rFont val="宋体"/>
        <family val="3"/>
        <charset val="134"/>
      </rPr>
      <t>化石燃料燃烧排放</t>
    </r>
  </si>
  <si>
    <r>
      <t>4.5.2</t>
    </r>
    <r>
      <rPr>
        <sz val="12"/>
        <color theme="1"/>
        <rFont val="宋体"/>
        <family val="3"/>
        <charset val="134"/>
      </rPr>
      <t>净购入电力、热力产生的排放</t>
    </r>
  </si>
  <si>
    <r>
      <t>4.6.1</t>
    </r>
    <r>
      <rPr>
        <sz val="12"/>
        <color theme="1"/>
        <rFont val="宋体"/>
        <family val="3"/>
        <charset val="134"/>
      </rPr>
      <t>化石燃料燃烧排放</t>
    </r>
  </si>
  <si>
    <r>
      <t>4.6.2</t>
    </r>
    <r>
      <rPr>
        <sz val="12"/>
        <color theme="1"/>
        <rFont val="宋体"/>
        <family val="3"/>
        <charset val="134"/>
      </rPr>
      <t>净购入电力、热力产生的排放</t>
    </r>
  </si>
  <si>
    <r>
      <t>4.7.1</t>
    </r>
    <r>
      <rPr>
        <sz val="12"/>
        <color theme="1"/>
        <rFont val="宋体"/>
        <family val="3"/>
        <charset val="134"/>
      </rPr>
      <t>化石燃料燃烧排放</t>
    </r>
  </si>
  <si>
    <r>
      <rPr>
        <b/>
        <sz val="20"/>
        <rFont val="宋体"/>
        <family val="3"/>
        <charset val="134"/>
      </rPr>
      <t>钢铁生产企业</t>
    </r>
    <r>
      <rPr>
        <b/>
        <sz val="20"/>
        <rFont val="Times New Roman"/>
        <family val="1"/>
      </rPr>
      <t xml:space="preserve"> </t>
    </r>
    <r>
      <rPr>
        <b/>
        <u/>
        <sz val="20"/>
        <rFont val="Times New Roman"/>
        <family val="1"/>
      </rPr>
      <t xml:space="preserve">      </t>
    </r>
    <r>
      <rPr>
        <b/>
        <sz val="20"/>
        <rFont val="宋体"/>
        <family val="3"/>
        <charset val="134"/>
      </rPr>
      <t>年温室气体排放报告补充数据表</t>
    </r>
  </si>
  <si>
    <r>
      <t>tCO</t>
    </r>
    <r>
      <rPr>
        <vertAlign val="subscript"/>
        <sz val="12"/>
        <color theme="1"/>
        <rFont val="Times New Roman"/>
        <family val="1"/>
      </rPr>
      <t>2</t>
    </r>
  </si>
  <si>
    <r>
      <t>− </t>
    </r>
    <r>
      <rPr>
        <sz val="12"/>
        <color theme="1"/>
        <rFont val="宋体"/>
        <family val="3"/>
        <charset val="134"/>
      </rPr>
      <t xml:space="preserve">优先选用企业计量数据，如生产日志或月度、年度统计报表；
</t>
    </r>
    <r>
      <rPr>
        <sz val="12"/>
        <color theme="1"/>
        <rFont val="Times New Roman"/>
        <family val="1"/>
      </rPr>
      <t xml:space="preserve">− </t>
    </r>
    <r>
      <rPr>
        <sz val="12"/>
        <color theme="1"/>
        <rFont val="宋体"/>
        <family val="3"/>
        <charset val="134"/>
      </rPr>
      <t>其次选用报送统计局数据</t>
    </r>
  </si>
  <si>
    <r>
      <t>tCO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/t</t>
    </r>
  </si>
  <si>
    <r>
      <t>4.2.2</t>
    </r>
    <r>
      <rPr>
        <sz val="12"/>
        <color theme="1"/>
        <rFont val="宋体"/>
        <family val="3"/>
        <charset val="134"/>
      </rPr>
      <t>净购入电力、热力产生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的排放</t>
    </r>
  </si>
  <si>
    <r>
      <rPr>
        <u/>
        <sz val="11"/>
        <color theme="10"/>
        <rFont val="宋体"/>
        <family val="3"/>
        <charset val="134"/>
      </rPr>
      <t>参照该网站</t>
    </r>
    <r>
      <rPr>
        <u/>
        <sz val="11"/>
        <color theme="10"/>
        <rFont val="Times New Roman"/>
        <family val="1"/>
      </rPr>
      <t xml:space="preserve">http://www.stats.gov.cn/tjsj/tjbz/tjypflml/ </t>
    </r>
  </si>
  <si>
    <r>
      <rPr>
        <sz val="11"/>
        <color rgb="FFFF0000"/>
        <rFont val="宋体"/>
        <family val="3"/>
        <charset val="134"/>
      </rPr>
      <t xml:space="preserve">注：
</t>
    </r>
    <r>
      <rPr>
        <sz val="11"/>
        <color rgb="FFFF0000"/>
        <rFont val="Times New Roman"/>
        <family val="1"/>
      </rPr>
      <t xml:space="preserve">1 </t>
    </r>
    <r>
      <rPr>
        <sz val="11"/>
        <color rgb="FFFF0000"/>
        <rFont val="宋体"/>
        <family val="3"/>
        <charset val="134"/>
      </rPr>
      <t>万</t>
    </r>
    <r>
      <rPr>
        <sz val="11"/>
        <color rgb="FFFF0000"/>
        <rFont val="Times New Roman"/>
        <family val="1"/>
      </rPr>
      <t>kWh = 10 MWh = 10^7 Wh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1 MWh = 10^6 Wh</t>
    </r>
    <phoneticPr fontId="25" type="noConversion"/>
  </si>
  <si>
    <r>
      <rPr>
        <b/>
        <sz val="12"/>
        <rFont val="宋体"/>
        <family val="3"/>
        <charset val="134"/>
      </rPr>
      <t>联系人</t>
    </r>
  </si>
  <si>
    <r>
      <rPr>
        <b/>
        <sz val="12"/>
        <rFont val="宋体"/>
        <family val="3"/>
        <charset val="134"/>
      </rPr>
      <t>负责人</t>
    </r>
  </si>
  <si>
    <r>
      <t xml:space="preserve">    1) </t>
    </r>
    <r>
      <rPr>
        <sz val="12"/>
        <color theme="1"/>
        <rFont val="宋体"/>
        <family val="3"/>
        <charset val="134"/>
      </rPr>
      <t>钢铁生产联合企业：主营产品填写粗钢产量、钢材产量；</t>
    </r>
    <phoneticPr fontId="25" type="noConversion"/>
  </si>
  <si>
    <r>
      <t>4.7.2</t>
    </r>
    <r>
      <rPr>
        <sz val="12"/>
        <color theme="1"/>
        <rFont val="宋体"/>
        <family val="3"/>
        <charset val="134"/>
      </rPr>
      <t>净购入电力、热力产生的排放</t>
    </r>
    <phoneticPr fontId="25" type="noConversion"/>
  </si>
  <si>
    <t>来源于企业台账或统计报表</t>
  </si>
  <si>
    <t>来源于企业台账或统计报表</t>
    <phoneticPr fontId="25" type="noConversion"/>
  </si>
  <si>
    <t>MWh</t>
    <phoneticPr fontId="25" type="noConversion"/>
  </si>
  <si>
    <r>
      <t xml:space="preserve">5.1.2 </t>
    </r>
    <r>
      <rPr>
        <sz val="12"/>
        <color theme="1"/>
        <rFont val="宋体"/>
        <family val="3"/>
        <charset val="134"/>
      </rPr>
      <t>自备电厂电量</t>
    </r>
    <phoneticPr fontId="25" type="noConversion"/>
  </si>
  <si>
    <r>
      <t xml:space="preserve">5.1.3 </t>
    </r>
    <r>
      <rPr>
        <sz val="12"/>
        <color theme="1"/>
        <rFont val="宋体"/>
        <family val="3"/>
        <charset val="134"/>
      </rPr>
      <t>可再生能源电量</t>
    </r>
    <phoneticPr fontId="25" type="noConversion"/>
  </si>
  <si>
    <r>
      <t xml:space="preserve">5.1.4 </t>
    </r>
    <r>
      <rPr>
        <sz val="12"/>
        <color theme="1"/>
        <rFont val="宋体"/>
        <family val="3"/>
        <charset val="134"/>
      </rPr>
      <t>余热电量</t>
    </r>
    <phoneticPr fontId="25" type="noConversion"/>
  </si>
  <si>
    <r>
      <t>5.1</t>
    </r>
    <r>
      <rPr>
        <sz val="12"/>
        <color theme="1"/>
        <rFont val="宋体"/>
        <family val="3"/>
        <charset val="134"/>
      </rPr>
      <t>分来源用电量</t>
    </r>
    <phoneticPr fontId="25" type="noConversion"/>
  </si>
  <si>
    <r>
      <t xml:space="preserve">5.2 </t>
    </r>
    <r>
      <rPr>
        <sz val="12"/>
        <color theme="1"/>
        <rFont val="宋体"/>
        <family val="3"/>
        <charset val="134"/>
      </rPr>
      <t>分工序用电量</t>
    </r>
    <phoneticPr fontId="25" type="noConversion"/>
  </si>
  <si>
    <r>
      <t>5.1.1</t>
    </r>
    <r>
      <rPr>
        <sz val="12"/>
        <color theme="1"/>
        <rFont val="宋体"/>
        <family val="3"/>
        <charset val="134"/>
      </rPr>
      <t>电网电量</t>
    </r>
    <phoneticPr fontId="25" type="noConversion"/>
  </si>
  <si>
    <r>
      <t xml:space="preserve">5.2.1 </t>
    </r>
    <r>
      <rPr>
        <sz val="12"/>
        <color theme="1"/>
        <rFont val="宋体"/>
        <family val="3"/>
        <charset val="134"/>
      </rPr>
      <t>炼焦工序</t>
    </r>
    <phoneticPr fontId="25" type="noConversion"/>
  </si>
  <si>
    <r>
      <t xml:space="preserve">5.2.2 </t>
    </r>
    <r>
      <rPr>
        <sz val="12"/>
        <color theme="1"/>
        <rFont val="宋体"/>
        <family val="3"/>
        <charset val="134"/>
      </rPr>
      <t>烧结（或造团）工序</t>
    </r>
    <r>
      <rPr>
        <sz val="12"/>
        <color theme="1"/>
        <rFont val="Times New Roman"/>
        <family val="1"/>
      </rPr>
      <t/>
    </r>
    <phoneticPr fontId="25" type="noConversion"/>
  </si>
  <si>
    <r>
      <t xml:space="preserve">5.2.3 </t>
    </r>
    <r>
      <rPr>
        <sz val="12"/>
        <color theme="1"/>
        <rFont val="宋体"/>
        <family val="3"/>
        <charset val="134"/>
      </rPr>
      <t>炼铁工序</t>
    </r>
    <phoneticPr fontId="25" type="noConversion"/>
  </si>
  <si>
    <r>
      <t xml:space="preserve">5.2.4 </t>
    </r>
    <r>
      <rPr>
        <sz val="12"/>
        <color theme="1"/>
        <rFont val="宋体"/>
        <family val="3"/>
        <charset val="134"/>
      </rPr>
      <t>炼钢工序</t>
    </r>
    <phoneticPr fontId="25" type="noConversion"/>
  </si>
  <si>
    <r>
      <t xml:space="preserve">5.2.5 </t>
    </r>
    <r>
      <rPr>
        <sz val="12"/>
        <color theme="1"/>
        <rFont val="宋体"/>
        <family val="3"/>
        <charset val="134"/>
      </rPr>
      <t>钢铁加工工序</t>
    </r>
    <phoneticPr fontId="25" type="noConversion"/>
  </si>
  <si>
    <r>
      <t xml:space="preserve">5.2.7 </t>
    </r>
    <r>
      <rPr>
        <sz val="12"/>
        <color theme="1"/>
        <rFont val="宋体"/>
        <family val="3"/>
        <charset val="134"/>
      </rPr>
      <t>其他辅助工序</t>
    </r>
    <phoneticPr fontId="25" type="noConversion"/>
  </si>
  <si>
    <r>
      <t xml:space="preserve">6 </t>
    </r>
    <r>
      <rPr>
        <sz val="12"/>
        <color theme="1"/>
        <rFont val="宋体"/>
        <family val="3"/>
        <charset val="134"/>
      </rPr>
      <t>企业净购入电量</t>
    </r>
    <phoneticPr fontId="25" type="noConversion"/>
  </si>
  <si>
    <r>
      <t>*1</t>
    </r>
    <r>
      <rPr>
        <sz val="12"/>
        <color theme="1"/>
        <rFont val="宋体"/>
        <family val="3"/>
        <charset val="134"/>
      </rPr>
      <t>填写时可删除此列所述的计算方法或填写要求。可在此列各行填写说明左列数值含义的具体内容。</t>
    </r>
    <phoneticPr fontId="25" type="noConversion"/>
  </si>
  <si>
    <r>
      <t xml:space="preserve">    3) </t>
    </r>
    <r>
      <rPr>
        <sz val="12"/>
        <color theme="1"/>
        <rFont val="宋体"/>
        <family val="3"/>
        <charset val="134"/>
      </rPr>
      <t>压延加工企业：只外销半成品的，主营产品填写轧制坯、锻造坯产量；最终产品为成品钢材的，主营产品填写钢材产量。</t>
    </r>
    <phoneticPr fontId="25" type="noConversion"/>
  </si>
  <si>
    <t>数据来自经核查的企业排放报告</t>
    <phoneticPr fontId="25" type="noConversion"/>
  </si>
  <si>
    <t>2016（2017）年碳排放补充数据核算报告</t>
    <phoneticPr fontId="25" type="noConversion"/>
  </si>
  <si>
    <r>
      <t xml:space="preserve">5.2.6 </t>
    </r>
    <r>
      <rPr>
        <sz val="12"/>
        <color rgb="FFFF0000"/>
        <rFont val="宋体"/>
        <family val="3"/>
        <charset val="134"/>
      </rPr>
      <t>供热工序</t>
    </r>
    <phoneticPr fontId="25" type="noConversion"/>
  </si>
  <si>
    <r>
      <rPr>
        <sz val="12"/>
        <color rgb="FFFF0000"/>
        <rFont val="宋体"/>
        <family val="3"/>
        <charset val="134"/>
      </rPr>
      <t>*2不含自备电厂对应的排放，如有自备电厂同时填报自备电厂补充数据表。</t>
    </r>
    <r>
      <rPr>
        <sz val="12"/>
        <color theme="1"/>
        <rFont val="Times New Roman"/>
        <family val="1"/>
      </rPr>
      <t/>
    </r>
    <phoneticPr fontId="25" type="noConversion"/>
  </si>
  <si>
    <r>
      <t>*3</t>
    </r>
    <r>
      <rPr>
        <sz val="12"/>
        <color rgb="FFFF0000"/>
        <rFont val="宋体"/>
        <family val="3"/>
        <charset val="134"/>
      </rPr>
      <t>计算净购入电力产生的排放时，对应的排放因子采用</t>
    </r>
    <r>
      <rPr>
        <sz val="12"/>
        <color rgb="FFFF0000"/>
        <rFont val="Times New Roman"/>
        <family val="1"/>
      </rPr>
      <t>2015</t>
    </r>
    <r>
      <rPr>
        <sz val="12"/>
        <color rgb="FFFF0000"/>
        <rFont val="宋体"/>
        <family val="3"/>
        <charset val="134"/>
      </rPr>
      <t>年全国电网平均排放因子</t>
    </r>
    <r>
      <rPr>
        <sz val="12"/>
        <color rgb="FFFF0000"/>
        <rFont val="Times New Roman"/>
        <family val="1"/>
      </rPr>
      <t>0.6101tCO2/MWh</t>
    </r>
    <r>
      <rPr>
        <sz val="12"/>
        <color rgb="FFFF0000"/>
        <rFont val="宋体"/>
        <family val="3"/>
        <charset val="134"/>
      </rPr>
      <t>。</t>
    </r>
    <phoneticPr fontId="25" type="noConversion"/>
  </si>
  <si>
    <r>
      <t>*4</t>
    </r>
    <r>
      <rPr>
        <sz val="12"/>
        <color theme="1"/>
        <rFont val="宋体"/>
        <family val="3"/>
        <charset val="134"/>
      </rPr>
      <t>主营产品为</t>
    </r>
    <r>
      <rPr>
        <sz val="12"/>
        <color theme="1"/>
        <rFont val="Times New Roman"/>
        <family val="1"/>
      </rPr>
      <t xml:space="preserve"> 3206 </t>
    </r>
    <r>
      <rPr>
        <sz val="12"/>
        <color theme="1"/>
        <rFont val="宋体"/>
        <family val="3"/>
        <charset val="134"/>
      </rPr>
      <t>粗钢</t>
    </r>
    <r>
      <rPr>
        <sz val="12"/>
        <color theme="1"/>
        <rFont val="Times New Roman"/>
        <family val="1"/>
      </rPr>
      <t xml:space="preserve">  3207 </t>
    </r>
    <r>
      <rPr>
        <sz val="12"/>
        <color theme="1"/>
        <rFont val="宋体"/>
        <family val="3"/>
        <charset val="134"/>
      </rPr>
      <t>轧制、锻造钢坯</t>
    </r>
    <r>
      <rPr>
        <sz val="12"/>
        <color theme="1"/>
        <rFont val="Times New Roman"/>
        <family val="1"/>
      </rPr>
      <t xml:space="preserve"> 3208 </t>
    </r>
    <r>
      <rPr>
        <sz val="12"/>
        <color theme="1"/>
        <rFont val="宋体"/>
        <family val="3"/>
        <charset val="134"/>
      </rPr>
      <t>钢材，填写时需注意：</t>
    </r>
    <phoneticPr fontId="25" type="noConversion"/>
  </si>
  <si>
    <r>
      <t>*5</t>
    </r>
    <r>
      <rPr>
        <sz val="12"/>
        <color theme="1"/>
        <rFont val="宋体"/>
        <family val="3"/>
        <charset val="134"/>
      </rPr>
      <t>如果企业没有分工序环节的净购入电量统计，可根据此环节用电量乘以企业外购电力占全部用电量之比计算。净外供电量企业，其净购入电量按零计算。</t>
    </r>
    <phoneticPr fontId="25" type="noConversion"/>
  </si>
  <si>
    <t>*6指企业耗用的全部电力，包括外购电力和自产电力。</t>
    <phoneticPr fontId="25" type="noConversion"/>
  </si>
  <si>
    <r>
      <rPr>
        <b/>
        <sz val="12"/>
        <color theme="1"/>
        <rFont val="宋体"/>
        <family val="3"/>
        <charset val="134"/>
      </rPr>
      <t>计算方法或填写要求</t>
    </r>
    <r>
      <rPr>
        <b/>
        <vertAlign val="superscript"/>
        <sz val="12"/>
        <color theme="1"/>
        <rFont val="宋体"/>
        <family val="3"/>
        <charset val="134"/>
      </rPr>
      <t>*1</t>
    </r>
    <phoneticPr fontId="25" type="noConversion"/>
  </si>
  <si>
    <r>
      <t xml:space="preserve">  1.2</t>
    </r>
    <r>
      <rPr>
        <sz val="12"/>
        <color theme="1"/>
        <rFont val="宋体"/>
        <family val="3"/>
        <charset val="134"/>
      </rPr>
      <t>净购入电力</t>
    </r>
    <r>
      <rPr>
        <vertAlign val="superscript"/>
        <sz val="12"/>
        <color theme="1"/>
        <rFont val="宋体"/>
        <family val="3"/>
        <charset val="134"/>
      </rPr>
      <t>*2,3</t>
    </r>
    <r>
      <rPr>
        <sz val="12"/>
        <color theme="1"/>
        <rFont val="宋体"/>
        <family val="3"/>
        <charset val="134"/>
      </rPr>
      <t>、热力产生的排放</t>
    </r>
    <r>
      <rPr>
        <vertAlign val="superscript"/>
        <sz val="12"/>
        <color theme="1"/>
        <rFont val="宋体"/>
        <family val="3"/>
        <charset val="134"/>
      </rPr>
      <t>*2</t>
    </r>
    <phoneticPr fontId="25" type="noConversion"/>
  </si>
  <si>
    <r>
      <t xml:space="preserve">  1.1</t>
    </r>
    <r>
      <rPr>
        <sz val="12"/>
        <color theme="1"/>
        <rFont val="宋体"/>
        <family val="3"/>
        <charset val="134"/>
      </rPr>
      <t>化石燃料燃烧排放</t>
    </r>
    <r>
      <rPr>
        <vertAlign val="superscript"/>
        <sz val="12"/>
        <color theme="1"/>
        <rFont val="Times New Roman"/>
        <family val="1"/>
      </rPr>
      <t>*2</t>
    </r>
    <phoneticPr fontId="25" type="noConversion"/>
  </si>
  <si>
    <r>
      <t xml:space="preserve">1 </t>
    </r>
    <r>
      <rPr>
        <b/>
        <sz val="12"/>
        <color theme="1"/>
        <rFont val="宋体"/>
        <family val="3"/>
        <charset val="134"/>
      </rPr>
      <t>纳入碳排放权交易体系的二氧化碳排放总量</t>
    </r>
    <r>
      <rPr>
        <b/>
        <vertAlign val="superscript"/>
        <sz val="12"/>
        <color theme="1"/>
        <rFont val="Times New Roman"/>
        <family val="1"/>
      </rPr>
      <t>*2</t>
    </r>
    <phoneticPr fontId="25" type="noConversion"/>
  </si>
  <si>
    <r>
      <t xml:space="preserve">2 </t>
    </r>
    <r>
      <rPr>
        <b/>
        <sz val="12"/>
        <color theme="1"/>
        <rFont val="宋体"/>
        <family val="3"/>
        <charset val="134"/>
      </rPr>
      <t>主营产品</t>
    </r>
    <r>
      <rPr>
        <b/>
        <vertAlign val="superscript"/>
        <sz val="10.5"/>
        <color theme="1"/>
        <rFont val="Times New Roman"/>
        <family val="1"/>
      </rPr>
      <t>*4</t>
    </r>
    <phoneticPr fontId="25" type="noConversion"/>
  </si>
  <si>
    <r>
      <t xml:space="preserve">4 </t>
    </r>
    <r>
      <rPr>
        <b/>
        <sz val="12"/>
        <color theme="1"/>
        <rFont val="宋体"/>
        <family val="3"/>
        <charset val="134"/>
      </rPr>
      <t>企业不同生产工序</t>
    </r>
    <r>
      <rPr>
        <b/>
        <vertAlign val="superscript"/>
        <sz val="12"/>
        <color theme="1"/>
        <rFont val="宋体"/>
        <family val="3"/>
        <charset val="134"/>
      </rPr>
      <t>*5</t>
    </r>
    <r>
      <rPr>
        <b/>
        <sz val="12"/>
        <color theme="1"/>
        <rFont val="宋体"/>
        <family val="3"/>
        <charset val="134"/>
      </rPr>
      <t>的二氧化碳排放量及产品产量</t>
    </r>
    <phoneticPr fontId="25" type="noConversion"/>
  </si>
  <si>
    <r>
      <t xml:space="preserve">3 </t>
    </r>
    <r>
      <rPr>
        <b/>
        <sz val="12"/>
        <color theme="1"/>
        <rFont val="宋体"/>
        <family val="3"/>
        <charset val="134"/>
      </rPr>
      <t>排放强度</t>
    </r>
    <phoneticPr fontId="25" type="noConversion"/>
  </si>
  <si>
    <r>
      <t xml:space="preserve">5 </t>
    </r>
    <r>
      <rPr>
        <b/>
        <sz val="12"/>
        <color theme="1"/>
        <rFont val="宋体"/>
        <family val="3"/>
        <charset val="134"/>
      </rPr>
      <t>企业用电量</t>
    </r>
    <r>
      <rPr>
        <b/>
        <vertAlign val="superscript"/>
        <sz val="12"/>
        <color theme="1"/>
        <rFont val="宋体"/>
        <family val="3"/>
        <charset val="134"/>
      </rPr>
      <t>*6</t>
    </r>
    <phoneticPr fontId="25" type="noConversion"/>
  </si>
  <si>
    <t>按核算与报告指南公式（10）计算，计算净购入电力产生的排放时，对应的排放因子采用2015年全国电网平均排放因子0.6101tCO2/MWh。</t>
    <phoneticPr fontId="25" type="noConversion"/>
  </si>
  <si>
    <r>
      <t>4.2</t>
    </r>
    <r>
      <rPr>
        <sz val="12"/>
        <color theme="1"/>
        <rFont val="宋体"/>
        <family val="3"/>
        <charset val="134"/>
      </rPr>
      <t>烧结（或造团）工序</t>
    </r>
    <phoneticPr fontId="25" type="noConversion"/>
  </si>
  <si>
    <r>
      <t xml:space="preserve">4.3 </t>
    </r>
    <r>
      <rPr>
        <sz val="12"/>
        <color theme="1"/>
        <rFont val="宋体"/>
        <family val="3"/>
        <charset val="134"/>
      </rPr>
      <t>炼铁工序</t>
    </r>
    <phoneticPr fontId="25" type="noConversion"/>
  </si>
  <si>
    <r>
      <t>4.4</t>
    </r>
    <r>
      <rPr>
        <sz val="12"/>
        <color theme="1"/>
        <rFont val="宋体"/>
        <family val="3"/>
        <charset val="134"/>
      </rPr>
      <t>炼钢工序</t>
    </r>
    <phoneticPr fontId="25" type="noConversion"/>
  </si>
  <si>
    <r>
      <t>4.7</t>
    </r>
    <r>
      <rPr>
        <sz val="12"/>
        <color theme="1"/>
        <rFont val="宋体"/>
        <family val="3"/>
        <charset val="134"/>
      </rPr>
      <t>其他辅助工序</t>
    </r>
    <phoneticPr fontId="25" type="noConversion"/>
  </si>
  <si>
    <t>炼焦工序</t>
    <phoneticPr fontId="25" type="noConversion"/>
  </si>
  <si>
    <t>烧结（或造团）工序</t>
    <phoneticPr fontId="25" type="noConversion"/>
  </si>
  <si>
    <t>炼铁工序</t>
    <phoneticPr fontId="25" type="noConversion"/>
  </si>
  <si>
    <t>炼钢工序</t>
    <phoneticPr fontId="25" type="noConversion"/>
  </si>
  <si>
    <t>钢铁加工工序</t>
    <phoneticPr fontId="25" type="noConversion"/>
  </si>
  <si>
    <t>其他辅助工序</t>
    <phoneticPr fontId="25" type="noConversion"/>
  </si>
  <si>
    <r>
      <t>供热</t>
    </r>
    <r>
      <rPr>
        <vertAlign val="superscript"/>
        <sz val="12"/>
        <color rgb="FFFF0000"/>
        <rFont val="Times New Roman"/>
        <family val="1"/>
      </rPr>
      <t>*3</t>
    </r>
    <phoneticPr fontId="25" type="noConversion"/>
  </si>
  <si>
    <r>
      <rPr>
        <sz val="12"/>
        <color rgb="FFFF0000"/>
        <rFont val="宋体"/>
        <family val="3"/>
        <charset val="134"/>
      </rPr>
      <t xml:space="preserve">备注：
</t>
    </r>
    <r>
      <rPr>
        <sz val="12"/>
        <color rgb="FFFF0000"/>
        <rFont val="Times New Roman"/>
        <family val="1"/>
      </rPr>
      <t>1.</t>
    </r>
    <r>
      <rPr>
        <sz val="12"/>
        <color rgb="FFFF0000"/>
        <rFont val="宋体"/>
        <family val="3"/>
        <charset val="134"/>
      </rPr>
      <t>注意单位换算：</t>
    </r>
    <r>
      <rPr>
        <sz val="12"/>
        <color rgb="FFFF0000"/>
        <rFont val="Times New Roman"/>
        <family val="1"/>
      </rPr>
      <t>1GJ=10</t>
    </r>
    <r>
      <rPr>
        <vertAlign val="superscript"/>
        <sz val="12"/>
        <color rgb="FFFF0000"/>
        <rFont val="Times New Roman"/>
        <family val="1"/>
      </rPr>
      <t>9</t>
    </r>
    <r>
      <rPr>
        <sz val="12"/>
        <color rgb="FFFF0000"/>
        <rFont val="Times New Roman"/>
        <family val="1"/>
      </rPr>
      <t xml:space="preserve"> J</t>
    </r>
    <r>
      <rPr>
        <sz val="12"/>
        <color rgb="FFFF0000"/>
        <rFont val="宋体"/>
        <family val="3"/>
        <charset val="134"/>
      </rPr>
      <t>；</t>
    </r>
    <r>
      <rPr>
        <sz val="12"/>
        <color rgb="FFFF0000"/>
        <rFont val="Times New Roman"/>
        <family val="1"/>
      </rPr>
      <t>1 TJ=10</t>
    </r>
    <r>
      <rPr>
        <vertAlign val="superscript"/>
        <sz val="12"/>
        <color rgb="FFFF0000"/>
        <rFont val="Times New Roman"/>
        <family val="1"/>
      </rPr>
      <t>12</t>
    </r>
    <r>
      <rPr>
        <sz val="12"/>
        <color rgb="FFFF0000"/>
        <rFont val="Times New Roman"/>
        <family val="1"/>
      </rPr>
      <t xml:space="preserve"> J =1000 GJ</t>
    </r>
    <r>
      <rPr>
        <sz val="12"/>
        <color rgb="FFFF0000"/>
        <rFont val="宋体"/>
        <family val="3"/>
        <charset val="134"/>
      </rPr>
      <t>；</t>
    </r>
    <r>
      <rPr>
        <sz val="12"/>
        <color rgb="FFFF0000"/>
        <rFont val="Times New Roman"/>
        <family val="1"/>
      </rPr>
      <t xml:space="preserve"> 1</t>
    </r>
    <r>
      <rPr>
        <sz val="12"/>
        <color rgb="FFFF0000"/>
        <rFont val="宋体"/>
        <family val="3"/>
        <charset val="134"/>
      </rPr>
      <t>大卡</t>
    </r>
    <r>
      <rPr>
        <sz val="12"/>
        <color rgb="FFFF0000"/>
        <rFont val="Times New Roman"/>
        <family val="1"/>
      </rPr>
      <t>=4.1816</t>
    </r>
    <r>
      <rPr>
        <sz val="12"/>
        <color rgb="FFFF0000"/>
        <rFont val="宋体"/>
        <family val="3"/>
        <charset val="134"/>
      </rPr>
      <t xml:space="preserve">千焦。
</t>
    </r>
    <r>
      <rPr>
        <sz val="12"/>
        <color rgb="FFFF0000"/>
        <rFont val="Times New Roman"/>
        <family val="1"/>
      </rPr>
      <t>2.</t>
    </r>
    <r>
      <rPr>
        <sz val="12"/>
        <color rgb="FFFF0000"/>
        <rFont val="宋体"/>
        <family val="3"/>
        <charset val="134"/>
      </rPr>
      <t xml:space="preserve">黄色底纹区域值为指南缺省值，若企业有自测值时请手动修改即可。
</t>
    </r>
    <r>
      <rPr>
        <sz val="12"/>
        <color rgb="FFFF0000"/>
        <rFont val="Times New Roman"/>
        <family val="1"/>
      </rPr>
      <t>3.</t>
    </r>
    <r>
      <rPr>
        <sz val="12"/>
        <color rgb="FFFF0000"/>
        <rFont val="宋体"/>
        <family val="3"/>
        <charset val="134"/>
      </rPr>
      <t>供热的缺省值请参考发电企业指南缺省值。</t>
    </r>
    <phoneticPr fontId="25" type="noConversion"/>
  </si>
  <si>
    <t>供热</t>
    <phoneticPr fontId="25" type="noConversion"/>
  </si>
  <si>
    <r>
      <rPr>
        <sz val="12"/>
        <color theme="1"/>
        <rFont val="Times New Roman"/>
        <family val="1"/>
      </rPr>
      <t>2015</t>
    </r>
    <r>
      <rPr>
        <sz val="12"/>
        <color theme="1"/>
        <rFont val="宋体"/>
        <family val="3"/>
        <charset val="134"/>
      </rPr>
      <t xml:space="preserve">年全国电网平均排放因子
</t>
    </r>
    <r>
      <rPr>
        <sz val="12"/>
        <color theme="1"/>
        <rFont val="Times New Roman"/>
        <family val="1"/>
      </rPr>
      <t>0.6101tCO2/MWh</t>
    </r>
    <phoneticPr fontId="25" type="noConversion"/>
  </si>
  <si>
    <r>
      <t>4.2.3</t>
    </r>
    <r>
      <rPr>
        <sz val="12"/>
        <color theme="1"/>
        <rFont val="宋体"/>
        <family val="3"/>
        <charset val="134"/>
      </rPr>
      <t>烧结（或造团）产量</t>
    </r>
    <phoneticPr fontId="25" type="noConversion"/>
  </si>
  <si>
    <r>
      <t>4.3.3</t>
    </r>
    <r>
      <rPr>
        <sz val="12"/>
        <color theme="1"/>
        <rFont val="宋体"/>
        <family val="3"/>
        <charset val="134"/>
      </rPr>
      <t>生铁产量</t>
    </r>
    <phoneticPr fontId="25" type="noConversion"/>
  </si>
  <si>
    <r>
      <t>4.4.3</t>
    </r>
    <r>
      <rPr>
        <sz val="12"/>
        <color theme="1"/>
        <rFont val="宋体"/>
        <family val="3"/>
        <charset val="134"/>
      </rPr>
      <t>粗钢产量</t>
    </r>
    <phoneticPr fontId="25" type="noConversion"/>
  </si>
  <si>
    <r>
      <t>4.5.3</t>
    </r>
    <r>
      <rPr>
        <sz val="12"/>
        <color theme="1"/>
        <rFont val="宋体"/>
        <family val="3"/>
        <charset val="134"/>
      </rPr>
      <t>钢材产量</t>
    </r>
    <phoneticPr fontId="25" type="noConversion"/>
  </si>
  <si>
    <r>
      <t>4.6</t>
    </r>
    <r>
      <rPr>
        <sz val="12"/>
        <rFont val="宋体"/>
        <family val="3"/>
        <charset val="134"/>
      </rPr>
      <t>供热工序</t>
    </r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</si>
</sst>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.000_ "/>
    <numFmt numFmtId="177" formatCode="0.0000_ "/>
    <numFmt numFmtId="178" formatCode="0.0000_);[Red]\(0.0000\)"/>
    <numFmt numFmtId="179" formatCode="0.00000_);[Red]\(0.00000\)"/>
    <numFmt numFmtId="180" formatCode="0.000_);[Red]\(0.000\)"/>
    <numFmt numFmtId="181" formatCode="0_);[Red]\(0\)"/>
  </numFmts>
  <fonts count="37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sz val="12"/>
      <color rgb="FFFF0000"/>
      <name val="Times New Roman"/>
      <family val="1"/>
    </font>
    <font>
      <sz val="12"/>
      <color theme="1"/>
      <name val="宋体"/>
      <family val="3"/>
      <charset val="134"/>
    </font>
    <font>
      <sz val="11"/>
      <color rgb="FFFF0000"/>
      <name val="Times New Roman"/>
      <family val="1"/>
    </font>
    <font>
      <sz val="12"/>
      <name val="Times New Roman"/>
      <family val="1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20"/>
      <name val="宋体"/>
      <family val="3"/>
      <charset val="134"/>
    </font>
    <font>
      <b/>
      <sz val="20"/>
      <name val="Times New Roman"/>
      <family val="1"/>
    </font>
    <font>
      <b/>
      <sz val="12"/>
      <name val="Times New Roman"/>
      <family val="1"/>
    </font>
    <font>
      <b/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vertAlign val="superscript"/>
      <sz val="12"/>
      <color theme="1"/>
      <name val="Times New Roman"/>
      <family val="1"/>
    </font>
    <font>
      <b/>
      <vertAlign val="subscript"/>
      <sz val="12"/>
      <color theme="1"/>
      <name val="Times New Roman"/>
      <family val="1"/>
    </font>
    <font>
      <vertAlign val="subscript"/>
      <sz val="12"/>
      <color theme="1"/>
      <name val="Times New Roman"/>
      <family val="1"/>
    </font>
    <font>
      <sz val="11"/>
      <color rgb="FFFF0000"/>
      <name val="宋体"/>
      <family val="3"/>
      <charset val="134"/>
    </font>
    <font>
      <vertAlign val="superscript"/>
      <sz val="12"/>
      <color rgb="FFFF0000"/>
      <name val="Times New Roman"/>
      <family val="1"/>
    </font>
    <font>
      <vertAlign val="superscript"/>
      <sz val="12"/>
      <color theme="1"/>
      <name val="Times New Roman"/>
      <family val="1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u/>
      <sz val="20"/>
      <name val="Times New Roman"/>
      <family val="1"/>
    </font>
    <font>
      <b/>
      <vertAlign val="superscript"/>
      <sz val="10.5"/>
      <color theme="1"/>
      <name val="Times New Roman"/>
      <family val="1"/>
    </font>
    <font>
      <u/>
      <sz val="11"/>
      <color theme="10"/>
      <name val="Times New Roman"/>
      <family val="1"/>
    </font>
    <font>
      <u/>
      <sz val="11"/>
      <color theme="10"/>
      <name val="宋体"/>
      <family val="3"/>
      <charset val="134"/>
    </font>
    <font>
      <b/>
      <vertAlign val="superscript"/>
      <sz val="12"/>
      <color theme="1"/>
      <name val="宋体"/>
      <family val="3"/>
      <charset val="134"/>
    </font>
    <font>
      <sz val="10.5"/>
      <color theme="1"/>
      <name val="Times New Roman"/>
      <family val="1"/>
    </font>
    <font>
      <sz val="12"/>
      <color theme="1"/>
      <name val="方正仿宋_GBK"/>
      <family val="3"/>
      <charset val="134"/>
    </font>
    <font>
      <b/>
      <sz val="16"/>
      <color rgb="FFFF0000"/>
      <name val="宋体"/>
      <family val="3"/>
      <charset val="134"/>
    </font>
    <font>
      <b/>
      <sz val="16"/>
      <color rgb="FFFF0000"/>
      <name val="Times New Roman"/>
      <family val="1"/>
    </font>
    <font>
      <sz val="11"/>
      <color theme="1"/>
      <name val="宋体"/>
      <family val="3"/>
      <charset val="134"/>
    </font>
    <font>
      <vertAlign val="superscript"/>
      <sz val="12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7" tint="0.79995117038483843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auto="1"/>
      </diagonal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auto="1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</cellStyleXfs>
  <cellXfs count="16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177" fontId="5" fillId="0" borderId="2" xfId="0" applyNumberFormat="1" applyFont="1" applyBorder="1" applyAlignment="1">
      <alignment horizontal="center" vertical="center"/>
    </xf>
    <xf numFmtId="177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1" fillId="2" borderId="0" xfId="0" applyFont="1" applyFill="1" applyProtection="1">
      <alignment vertical="center"/>
    </xf>
    <xf numFmtId="0" fontId="1" fillId="2" borderId="0" xfId="0" applyFont="1" applyFill="1" applyAlignment="1" applyProtection="1">
      <alignment horizontal="center" vertical="center"/>
    </xf>
    <xf numFmtId="0" fontId="6" fillId="3" borderId="2" xfId="0" applyFont="1" applyFill="1" applyBorder="1" applyProtection="1">
      <alignment vertical="center"/>
    </xf>
    <xf numFmtId="0" fontId="1" fillId="3" borderId="8" xfId="0" applyFont="1" applyFill="1" applyBorder="1" applyProtection="1">
      <alignment vertical="center"/>
    </xf>
    <xf numFmtId="0" fontId="1" fillId="3" borderId="2" xfId="0" applyFont="1" applyFill="1" applyBorder="1" applyProtection="1">
      <alignment vertical="center"/>
    </xf>
    <xf numFmtId="0" fontId="1" fillId="3" borderId="10" xfId="0" applyFont="1" applyFill="1" applyBorder="1" applyProtection="1">
      <alignment vertical="center"/>
    </xf>
    <xf numFmtId="0" fontId="1" fillId="3" borderId="11" xfId="0" applyFont="1" applyFill="1" applyBorder="1" applyProtection="1">
      <alignment vertical="center"/>
    </xf>
    <xf numFmtId="0" fontId="2" fillId="2" borderId="0" xfId="0" applyFont="1" applyFill="1" applyBorder="1" applyAlignment="1" applyProtection="1">
      <alignment vertical="center"/>
    </xf>
    <xf numFmtId="0" fontId="7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5" fillId="2" borderId="0" xfId="0" applyFont="1" applyFill="1" applyAlignment="1" applyProtection="1">
      <alignment vertical="center" wrapText="1"/>
    </xf>
    <xf numFmtId="0" fontId="3" fillId="2" borderId="0" xfId="0" applyFont="1" applyFill="1" applyAlignment="1" applyProtection="1">
      <alignment vertical="center" wrapText="1"/>
    </xf>
    <xf numFmtId="0" fontId="1" fillId="2" borderId="0" xfId="0" applyFont="1" applyFill="1" applyAlignment="1" applyProtection="1">
      <alignment vertical="center" wrapText="1"/>
    </xf>
    <xf numFmtId="0" fontId="5" fillId="0" borderId="0" xfId="0" applyFont="1" applyAlignment="1" applyProtection="1">
      <alignment vertical="center" wrapText="1"/>
    </xf>
    <xf numFmtId="0" fontId="7" fillId="0" borderId="0" xfId="0" applyFont="1">
      <alignment vertical="center"/>
    </xf>
    <xf numFmtId="0" fontId="6" fillId="2" borderId="0" xfId="0" applyFont="1" applyFill="1" applyAlignment="1" applyProtection="1">
      <alignment vertical="center" wrapText="1"/>
    </xf>
    <xf numFmtId="0" fontId="8" fillId="2" borderId="0" xfId="0" applyFont="1" applyFill="1" applyBorder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0" fontId="3" fillId="3" borderId="2" xfId="0" applyFont="1" applyFill="1" applyBorder="1" applyAlignment="1" applyProtection="1">
      <alignment horizontal="center" vertical="center"/>
    </xf>
    <xf numFmtId="0" fontId="13" fillId="3" borderId="8" xfId="0" applyFont="1" applyFill="1" applyBorder="1" applyAlignment="1" applyProtection="1">
      <alignment horizontal="center" vertical="center"/>
    </xf>
    <xf numFmtId="0" fontId="1" fillId="3" borderId="2" xfId="0" applyFont="1" applyFill="1" applyBorder="1" applyAlignment="1" applyProtection="1">
      <alignment horizontal="center" vertical="center"/>
    </xf>
    <xf numFmtId="178" fontId="1" fillId="0" borderId="2" xfId="0" applyNumberFormat="1" applyFont="1" applyBorder="1" applyAlignment="1" applyProtection="1">
      <alignment horizontal="center" vertical="center"/>
      <protection locked="0"/>
    </xf>
    <xf numFmtId="0" fontId="1" fillId="3" borderId="8" xfId="0" applyFont="1" applyFill="1" applyBorder="1" applyAlignment="1" applyProtection="1">
      <alignment vertical="center"/>
    </xf>
    <xf numFmtId="178" fontId="1" fillId="4" borderId="2" xfId="0" applyNumberFormat="1" applyFont="1" applyFill="1" applyBorder="1" applyAlignment="1" applyProtection="1">
      <alignment horizontal="center" vertical="center"/>
    </xf>
    <xf numFmtId="181" fontId="1" fillId="0" borderId="2" xfId="0" applyNumberFormat="1" applyFont="1" applyBorder="1" applyAlignment="1" applyProtection="1">
      <alignment horizontal="center" vertical="center"/>
      <protection locked="0"/>
    </xf>
    <xf numFmtId="0" fontId="1" fillId="3" borderId="8" xfId="0" applyFont="1" applyFill="1" applyBorder="1" applyAlignment="1" applyProtection="1">
      <alignment vertical="center" wrapText="1"/>
    </xf>
    <xf numFmtId="0" fontId="1" fillId="2" borderId="0" xfId="0" applyFont="1" applyFill="1" applyBorder="1" applyAlignment="1" applyProtection="1">
      <alignment vertical="center"/>
    </xf>
    <xf numFmtId="0" fontId="13" fillId="3" borderId="7" xfId="0" applyFont="1" applyFill="1" applyBorder="1" applyAlignment="1" applyProtection="1">
      <alignment horizontal="center" vertical="center"/>
    </xf>
    <xf numFmtId="0" fontId="13" fillId="3" borderId="2" xfId="0" applyFont="1" applyFill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/>
    </xf>
    <xf numFmtId="0" fontId="1" fillId="3" borderId="10" xfId="0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center" vertical="center" wrapText="1"/>
    </xf>
    <xf numFmtId="177" fontId="1" fillId="0" borderId="2" xfId="0" applyNumberFormat="1" applyFont="1" applyBorder="1" applyAlignment="1" applyProtection="1">
      <alignment horizontal="center" vertical="center"/>
      <protection locked="0"/>
    </xf>
    <xf numFmtId="177" fontId="1" fillId="3" borderId="2" xfId="0" applyNumberFormat="1" applyFont="1" applyFill="1" applyBorder="1" applyAlignment="1" applyProtection="1">
      <alignment horizontal="center" vertical="center"/>
    </xf>
    <xf numFmtId="0" fontId="6" fillId="3" borderId="5" xfId="0" applyFont="1" applyFill="1" applyBorder="1" applyAlignment="1" applyProtection="1">
      <alignment horizontal="center" vertical="center" wrapText="1"/>
    </xf>
    <xf numFmtId="0" fontId="6" fillId="3" borderId="5" xfId="0" applyFont="1" applyFill="1" applyBorder="1" applyAlignment="1" applyProtection="1">
      <alignment horizontal="center" vertical="center"/>
    </xf>
    <xf numFmtId="0" fontId="1" fillId="3" borderId="6" xfId="0" applyFont="1" applyFill="1" applyBorder="1" applyAlignment="1" applyProtection="1">
      <alignment horizontal="center" vertical="center"/>
    </xf>
    <xf numFmtId="0" fontId="1" fillId="3" borderId="2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10" fillId="3" borderId="2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vertical="center" wrapText="1"/>
    </xf>
    <xf numFmtId="178" fontId="1" fillId="0" borderId="2" xfId="0" applyNumberFormat="1" applyFont="1" applyBorder="1" applyAlignment="1" applyProtection="1">
      <alignment horizontal="right" vertical="center" wrapText="1"/>
      <protection locked="0"/>
    </xf>
    <xf numFmtId="178" fontId="1" fillId="5" borderId="2" xfId="2" applyNumberFormat="1" applyFont="1" applyBorder="1" applyAlignment="1" applyProtection="1">
      <alignment horizontal="right" vertical="center" wrapText="1"/>
      <protection locked="0"/>
    </xf>
    <xf numFmtId="179" fontId="1" fillId="5" borderId="2" xfId="2" applyNumberFormat="1" applyFont="1" applyBorder="1" applyAlignment="1" applyProtection="1">
      <alignment horizontal="right" vertical="center" wrapText="1"/>
      <protection locked="0"/>
    </xf>
    <xf numFmtId="178" fontId="1" fillId="3" borderId="2" xfId="0" applyNumberFormat="1" applyFont="1" applyFill="1" applyBorder="1" applyAlignment="1" applyProtection="1">
      <alignment vertical="center" wrapText="1"/>
    </xf>
    <xf numFmtId="178" fontId="1" fillId="0" borderId="2" xfId="2" applyNumberFormat="1" applyFont="1" applyFill="1" applyBorder="1" applyAlignment="1" applyProtection="1">
      <alignment horizontal="right" vertical="center" wrapText="1"/>
      <protection locked="0"/>
    </xf>
    <xf numFmtId="179" fontId="1" fillId="0" borderId="2" xfId="2" applyNumberFormat="1" applyFont="1" applyFill="1" applyBorder="1" applyAlignment="1" applyProtection="1">
      <alignment horizontal="right" vertical="center" wrapText="1"/>
      <protection locked="0"/>
    </xf>
    <xf numFmtId="180" fontId="1" fillId="0" borderId="2" xfId="2" applyNumberFormat="1" applyFont="1" applyFill="1" applyBorder="1" applyAlignment="1" applyProtection="1">
      <alignment horizontal="right" vertical="center" wrapText="1"/>
      <protection locked="0"/>
    </xf>
    <xf numFmtId="0" fontId="8" fillId="3" borderId="2" xfId="0" applyFont="1" applyFill="1" applyBorder="1" applyAlignment="1" applyProtection="1">
      <alignment vertical="center" wrapText="1"/>
    </xf>
    <xf numFmtId="178" fontId="5" fillId="0" borderId="2" xfId="0" applyNumberFormat="1" applyFont="1" applyBorder="1" applyAlignment="1" applyProtection="1">
      <alignment horizontal="right" vertical="center" wrapText="1"/>
      <protection locked="0"/>
    </xf>
    <xf numFmtId="0" fontId="9" fillId="3" borderId="2" xfId="0" applyFont="1" applyFill="1" applyBorder="1" applyAlignment="1" applyProtection="1">
      <alignment vertical="center" wrapText="1"/>
    </xf>
    <xf numFmtId="0" fontId="6" fillId="3" borderId="2" xfId="0" applyFont="1" applyFill="1" applyBorder="1" applyAlignment="1" applyProtection="1">
      <alignment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1" fillId="3" borderId="8" xfId="0" applyFont="1" applyFill="1" applyBorder="1" applyAlignment="1" applyProtection="1">
      <alignment horizontal="center" vertical="center" wrapText="1"/>
    </xf>
    <xf numFmtId="178" fontId="1" fillId="3" borderId="8" xfId="0" applyNumberFormat="1" applyFont="1" applyFill="1" applyBorder="1" applyAlignment="1" applyProtection="1">
      <alignment vertical="center" wrapText="1"/>
    </xf>
    <xf numFmtId="0" fontId="3" fillId="4" borderId="9" xfId="0" applyFont="1" applyFill="1" applyBorder="1" applyAlignment="1" applyProtection="1">
      <alignment vertical="center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vertical="center" wrapText="1"/>
    </xf>
    <xf numFmtId="178" fontId="3" fillId="3" borderId="10" xfId="0" applyNumberFormat="1" applyFont="1" applyFill="1" applyBorder="1" applyAlignment="1" applyProtection="1">
      <alignment vertical="center" wrapText="1"/>
    </xf>
    <xf numFmtId="179" fontId="3" fillId="3" borderId="10" xfId="0" applyNumberFormat="1" applyFont="1" applyFill="1" applyBorder="1" applyAlignment="1" applyProtection="1">
      <alignment vertical="center" wrapText="1"/>
    </xf>
    <xf numFmtId="180" fontId="3" fillId="3" borderId="10" xfId="0" applyNumberFormat="1" applyFont="1" applyFill="1" applyBorder="1" applyAlignment="1" applyProtection="1">
      <alignment vertical="center" wrapText="1"/>
    </xf>
    <xf numFmtId="178" fontId="3" fillId="3" borderId="11" xfId="0" applyNumberFormat="1" applyFont="1" applyFill="1" applyBorder="1" applyAlignment="1" applyProtection="1">
      <alignment vertical="center" wrapText="1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28" fillId="3" borderId="8" xfId="1" applyFont="1" applyFill="1" applyBorder="1" applyAlignment="1" applyProtection="1">
      <alignment vertical="center"/>
    </xf>
    <xf numFmtId="0" fontId="8" fillId="0" borderId="8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8" xfId="0" applyFont="1" applyFill="1" applyBorder="1" applyAlignment="1" applyProtection="1">
      <alignment horizontal="center" vertical="center"/>
      <protection locked="0"/>
    </xf>
    <xf numFmtId="0" fontId="13" fillId="3" borderId="7" xfId="0" applyFont="1" applyFill="1" applyBorder="1" applyAlignment="1" applyProtection="1">
      <alignment horizontal="center" vertical="center"/>
    </xf>
    <xf numFmtId="0" fontId="1" fillId="3" borderId="2" xfId="0" applyFont="1" applyFill="1" applyBorder="1" applyAlignment="1" applyProtection="1">
      <alignment horizontal="center" vertical="center"/>
    </xf>
    <xf numFmtId="0" fontId="1" fillId="3" borderId="18" xfId="0" applyFont="1" applyFill="1" applyBorder="1" applyAlignment="1" applyProtection="1">
      <alignment horizontal="center" vertical="center"/>
    </xf>
    <xf numFmtId="178" fontId="1" fillId="3" borderId="18" xfId="0" applyNumberFormat="1" applyFont="1" applyFill="1" applyBorder="1" applyAlignment="1" applyProtection="1">
      <alignment horizontal="center" vertical="center"/>
    </xf>
    <xf numFmtId="0" fontId="1" fillId="3" borderId="19" xfId="0" applyFont="1" applyFill="1" applyBorder="1" applyAlignment="1" applyProtection="1">
      <alignment vertical="center"/>
    </xf>
    <xf numFmtId="0" fontId="6" fillId="3" borderId="2" xfId="0" applyFont="1" applyFill="1" applyBorder="1" applyAlignment="1" applyProtection="1">
      <alignment vertical="center"/>
    </xf>
    <xf numFmtId="178" fontId="1" fillId="0" borderId="2" xfId="0" applyNumberFormat="1" applyFont="1" applyFill="1" applyBorder="1" applyAlignment="1" applyProtection="1">
      <alignment horizontal="center" vertical="center"/>
    </xf>
    <xf numFmtId="0" fontId="1" fillId="3" borderId="2" xfId="0" applyFont="1" applyFill="1" applyBorder="1" applyAlignment="1" applyProtection="1">
      <alignment vertical="center"/>
    </xf>
    <xf numFmtId="178" fontId="1" fillId="0" borderId="18" xfId="0" applyNumberFormat="1" applyFont="1" applyFill="1" applyBorder="1" applyAlignment="1" applyProtection="1">
      <alignment horizontal="center" vertical="center"/>
    </xf>
    <xf numFmtId="0" fontId="6" fillId="3" borderId="21" xfId="0" applyFont="1" applyFill="1" applyBorder="1" applyAlignment="1" applyProtection="1">
      <alignment vertical="center"/>
    </xf>
    <xf numFmtId="0" fontId="31" fillId="0" borderId="0" xfId="0" applyFont="1" applyAlignment="1">
      <alignment horizontal="justify" vertical="center"/>
    </xf>
    <xf numFmtId="0" fontId="31" fillId="0" borderId="0" xfId="0" applyFont="1" applyAlignment="1">
      <alignment horizontal="left" vertical="center" indent="2"/>
    </xf>
    <xf numFmtId="0" fontId="6" fillId="3" borderId="8" xfId="0" applyFont="1" applyFill="1" applyBorder="1" applyAlignment="1" applyProtection="1">
      <alignment vertical="center"/>
    </xf>
    <xf numFmtId="0" fontId="1" fillId="2" borderId="0" xfId="0" applyFont="1" applyFill="1" applyAlignment="1" applyProtection="1">
      <alignment horizontal="left" vertical="center"/>
    </xf>
    <xf numFmtId="0" fontId="35" fillId="2" borderId="0" xfId="0" applyFont="1" applyFill="1" applyBorder="1" applyAlignment="1" applyProtection="1">
      <alignment vertical="center"/>
    </xf>
    <xf numFmtId="0" fontId="10" fillId="3" borderId="8" xfId="0" applyFont="1" applyFill="1" applyBorder="1" applyAlignment="1" applyProtection="1">
      <alignment vertical="center" wrapText="1"/>
    </xf>
    <xf numFmtId="0" fontId="5" fillId="2" borderId="0" xfId="0" applyFont="1" applyFill="1" applyAlignment="1" applyProtection="1">
      <alignment horizontal="left" vertical="center"/>
    </xf>
    <xf numFmtId="0" fontId="4" fillId="3" borderId="8" xfId="0" applyFont="1" applyFill="1" applyBorder="1" applyAlignment="1" applyProtection="1">
      <alignment horizontal="center" vertical="center"/>
    </xf>
    <xf numFmtId="0" fontId="1" fillId="3" borderId="2" xfId="0" applyFont="1" applyFill="1" applyBorder="1" applyAlignment="1" applyProtection="1">
      <alignment horizontal="center" vertical="center"/>
    </xf>
    <xf numFmtId="0" fontId="6" fillId="3" borderId="8" xfId="0" applyFont="1" applyFill="1" applyBorder="1" applyAlignment="1" applyProtection="1">
      <alignment vertical="center" wrapText="1"/>
    </xf>
    <xf numFmtId="0" fontId="32" fillId="0" borderId="0" xfId="0" applyFont="1" applyAlignment="1">
      <alignment horizontal="left" vertical="center"/>
    </xf>
    <xf numFmtId="0" fontId="3" fillId="3" borderId="7" xfId="0" applyFont="1" applyFill="1" applyBorder="1" applyAlignment="1" applyProtection="1">
      <alignment horizontal="left" vertical="center"/>
    </xf>
    <xf numFmtId="0" fontId="3" fillId="3" borderId="2" xfId="0" applyFont="1" applyFill="1" applyBorder="1" applyAlignment="1" applyProtection="1">
      <alignment horizontal="left" vertical="center"/>
    </xf>
    <xf numFmtId="0" fontId="1" fillId="3" borderId="18" xfId="0" applyFont="1" applyFill="1" applyBorder="1" applyAlignment="1" applyProtection="1">
      <alignment horizontal="left" vertical="top"/>
    </xf>
    <xf numFmtId="0" fontId="1" fillId="3" borderId="24" xfId="0" applyFont="1" applyFill="1" applyBorder="1" applyAlignment="1" applyProtection="1">
      <alignment horizontal="left" vertical="top"/>
    </xf>
    <xf numFmtId="0" fontId="1" fillId="3" borderId="25" xfId="0" applyFont="1" applyFill="1" applyBorder="1" applyAlignment="1" applyProtection="1">
      <alignment horizontal="left" vertical="top"/>
    </xf>
    <xf numFmtId="0" fontId="1" fillId="2" borderId="0" xfId="0" applyFont="1" applyFill="1" applyAlignment="1" applyProtection="1">
      <alignment horizontal="left" vertical="center"/>
    </xf>
    <xf numFmtId="0" fontId="1" fillId="3" borderId="2" xfId="0" applyFont="1" applyFill="1" applyBorder="1" applyAlignment="1" applyProtection="1">
      <alignment horizontal="left" vertical="center" indent="2"/>
    </xf>
    <xf numFmtId="0" fontId="5" fillId="3" borderId="2" xfId="0" applyFont="1" applyFill="1" applyBorder="1" applyAlignment="1" applyProtection="1">
      <alignment horizontal="left" vertical="center" indent="2"/>
    </xf>
    <xf numFmtId="0" fontId="6" fillId="2" borderId="0" xfId="0" applyFont="1" applyFill="1" applyAlignment="1" applyProtection="1">
      <alignment horizontal="left" vertical="center"/>
    </xf>
    <xf numFmtId="0" fontId="1" fillId="3" borderId="7" xfId="0" applyFont="1" applyFill="1" applyBorder="1" applyAlignment="1" applyProtection="1">
      <alignment horizontal="left" vertical="center" indent="1"/>
    </xf>
    <xf numFmtId="0" fontId="1" fillId="3" borderId="2" xfId="0" applyFont="1" applyFill="1" applyBorder="1" applyAlignment="1" applyProtection="1">
      <alignment horizontal="left" vertical="center" indent="1"/>
    </xf>
    <xf numFmtId="0" fontId="6" fillId="3" borderId="21" xfId="0" applyFont="1" applyFill="1" applyBorder="1" applyAlignment="1" applyProtection="1">
      <alignment horizontal="left" vertical="top"/>
    </xf>
    <xf numFmtId="0" fontId="6" fillId="3" borderId="22" xfId="0" applyFont="1" applyFill="1" applyBorder="1" applyAlignment="1" applyProtection="1">
      <alignment horizontal="left" vertical="top"/>
    </xf>
    <xf numFmtId="0" fontId="6" fillId="3" borderId="23" xfId="0" applyFont="1" applyFill="1" applyBorder="1" applyAlignment="1" applyProtection="1">
      <alignment horizontal="left" vertical="top"/>
    </xf>
    <xf numFmtId="0" fontId="1" fillId="3" borderId="20" xfId="0" applyFont="1" applyFill="1" applyBorder="1" applyAlignment="1" applyProtection="1">
      <alignment horizontal="left" vertical="center" indent="2"/>
    </xf>
    <xf numFmtId="0" fontId="1" fillId="3" borderId="18" xfId="0" applyFont="1" applyFill="1" applyBorder="1" applyAlignment="1" applyProtection="1">
      <alignment horizontal="left" vertical="center" indent="2"/>
    </xf>
    <xf numFmtId="0" fontId="33" fillId="3" borderId="4" xfId="0" applyFont="1" applyFill="1" applyBorder="1" applyAlignment="1" applyProtection="1">
      <alignment horizontal="center" vertical="center"/>
    </xf>
    <xf numFmtId="0" fontId="34" fillId="3" borderId="5" xfId="0" applyFont="1" applyFill="1" applyBorder="1" applyAlignment="1" applyProtection="1">
      <alignment horizontal="center" vertical="center"/>
    </xf>
    <xf numFmtId="0" fontId="34" fillId="3" borderId="6" xfId="0" applyFont="1" applyFill="1" applyBorder="1" applyAlignment="1" applyProtection="1">
      <alignment horizontal="center" vertical="center"/>
    </xf>
    <xf numFmtId="0" fontId="12" fillId="2" borderId="7" xfId="0" applyFont="1" applyFill="1" applyBorder="1" applyAlignment="1" applyProtection="1">
      <alignment horizontal="center" vertical="center"/>
      <protection locked="0"/>
    </xf>
    <xf numFmtId="0" fontId="12" fillId="2" borderId="2" xfId="0" applyFont="1" applyFill="1" applyBorder="1" applyAlignment="1" applyProtection="1">
      <alignment horizontal="center" vertical="center"/>
      <protection locked="0"/>
    </xf>
    <xf numFmtId="0" fontId="12" fillId="2" borderId="8" xfId="0" applyFont="1" applyFill="1" applyBorder="1" applyAlignment="1" applyProtection="1">
      <alignment horizontal="center" vertical="center"/>
      <protection locked="0"/>
    </xf>
    <xf numFmtId="0" fontId="13" fillId="3" borderId="7" xfId="0" applyFont="1" applyFill="1" applyBorder="1" applyAlignment="1" applyProtection="1">
      <alignment horizontal="center" vertical="center"/>
    </xf>
    <xf numFmtId="0" fontId="13" fillId="3" borderId="2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Fill="1" applyBorder="1" applyAlignment="1" applyProtection="1">
      <alignment horizontal="center" vertical="center"/>
      <protection locked="0"/>
    </xf>
    <xf numFmtId="0" fontId="13" fillId="3" borderId="7" xfId="0" applyFont="1" applyFill="1" applyBorder="1" applyAlignment="1" applyProtection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/>
    </xf>
    <xf numFmtId="0" fontId="3" fillId="3" borderId="7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center" vertical="center"/>
    </xf>
    <xf numFmtId="0" fontId="1" fillId="3" borderId="7" xfId="0" applyFont="1" applyFill="1" applyBorder="1" applyAlignment="1" applyProtection="1">
      <alignment horizontal="left" vertical="center" indent="2"/>
    </xf>
    <xf numFmtId="0" fontId="1" fillId="3" borderId="16" xfId="0" applyFont="1" applyFill="1" applyBorder="1" applyAlignment="1" applyProtection="1">
      <alignment horizontal="left" vertical="center" indent="2"/>
    </xf>
    <xf numFmtId="0" fontId="1" fillId="3" borderId="17" xfId="0" applyFont="1" applyFill="1" applyBorder="1" applyAlignment="1" applyProtection="1">
      <alignment horizontal="left" vertical="center" indent="2"/>
    </xf>
    <xf numFmtId="0" fontId="10" fillId="3" borderId="5" xfId="0" applyFont="1" applyFill="1" applyBorder="1" applyAlignment="1" applyProtection="1">
      <alignment horizontal="center" vertical="center" wrapText="1"/>
    </xf>
    <xf numFmtId="0" fontId="5" fillId="3" borderId="5" xfId="0" applyFont="1" applyFill="1" applyBorder="1" applyAlignment="1" applyProtection="1">
      <alignment horizontal="center" vertical="center" wrapText="1"/>
    </xf>
    <xf numFmtId="0" fontId="6" fillId="3" borderId="5" xfId="0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0" fontId="1" fillId="3" borderId="6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left" vertical="center" wrapText="1"/>
    </xf>
    <xf numFmtId="0" fontId="6" fillId="4" borderId="7" xfId="0" applyFont="1" applyFill="1" applyBorder="1" applyAlignment="1" applyProtection="1">
      <alignment horizontal="center" vertical="center" wrapText="1"/>
    </xf>
    <xf numFmtId="0" fontId="1" fillId="4" borderId="7" xfId="0" applyFont="1" applyFill="1" applyBorder="1" applyAlignment="1" applyProtection="1">
      <alignment horizontal="center" vertical="center" wrapText="1"/>
    </xf>
    <xf numFmtId="0" fontId="1" fillId="3" borderId="13" xfId="0" applyFont="1" applyFill="1" applyBorder="1" applyAlignment="1" applyProtection="1">
      <alignment horizontal="left" vertical="center" wrapText="1"/>
    </xf>
    <xf numFmtId="0" fontId="1" fillId="3" borderId="14" xfId="0" applyFont="1" applyFill="1" applyBorder="1" applyAlignment="1" applyProtection="1">
      <alignment horizontal="left" vertical="center" wrapText="1"/>
    </xf>
    <xf numFmtId="0" fontId="1" fillId="3" borderId="15" xfId="0" applyFont="1" applyFill="1" applyBorder="1" applyAlignment="1" applyProtection="1">
      <alignment horizontal="left" vertical="center" wrapText="1"/>
    </xf>
    <xf numFmtId="0" fontId="1" fillId="3" borderId="12" xfId="0" applyFont="1" applyFill="1" applyBorder="1" applyAlignment="1" applyProtection="1">
      <alignment horizontal="left" vertical="center" wrapText="1"/>
    </xf>
    <xf numFmtId="0" fontId="1" fillId="3" borderId="7" xfId="0" applyFont="1" applyFill="1" applyBorder="1" applyAlignment="1" applyProtection="1">
      <alignment horizontal="center" vertical="center"/>
    </xf>
    <xf numFmtId="0" fontId="1" fillId="3" borderId="2" xfId="0" applyFont="1" applyFill="1" applyBorder="1" applyAlignment="1" applyProtection="1">
      <alignment horizontal="center" vertical="center"/>
    </xf>
    <xf numFmtId="0" fontId="1" fillId="3" borderId="9" xfId="0" applyFont="1" applyFill="1" applyBorder="1" applyAlignment="1" applyProtection="1">
      <alignment horizontal="center" vertical="center"/>
    </xf>
    <xf numFmtId="0" fontId="1" fillId="3" borderId="10" xfId="0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left" vertical="center" wrapText="1"/>
    </xf>
    <xf numFmtId="0" fontId="6" fillId="3" borderId="7" xfId="0" applyFont="1" applyFill="1" applyBorder="1" applyAlignment="1" applyProtection="1">
      <alignment horizontal="center" vertical="center" wrapText="1"/>
    </xf>
    <xf numFmtId="0" fontId="1" fillId="3" borderId="7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8" fillId="3" borderId="7" xfId="0" applyFont="1" applyFill="1" applyBorder="1" applyAlignment="1" applyProtection="1">
      <alignment horizontal="left" vertical="center" indent="1"/>
    </xf>
    <xf numFmtId="0" fontId="8" fillId="3" borderId="2" xfId="0" applyFont="1" applyFill="1" applyBorder="1" applyAlignment="1" applyProtection="1">
      <alignment horizontal="left" vertical="center" indent="1"/>
    </xf>
  </cellXfs>
  <cellStyles count="3">
    <cellStyle name="20% - 强调文字颜色 4" xfId="2" builtinId="42"/>
    <cellStyle name="常规" xfId="0" builtinId="0"/>
    <cellStyle name="超链接" xfId="1" builtinId="8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523875</xdr:colOff>
      <xdr:row>0</xdr:row>
      <xdr:rowOff>0</xdr:rowOff>
    </xdr:from>
    <xdr:to>
      <xdr:col>19</xdr:col>
      <xdr:colOff>238125</xdr:colOff>
      <xdr:row>24</xdr:row>
      <xdr:rowOff>177775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59925" y="0"/>
          <a:ext cx="4743450" cy="7197090"/>
        </a:xfrm>
        <a:prstGeom prst="rect">
          <a:avLst/>
        </a:prstGeom>
      </xdr:spPr>
    </xdr:pic>
    <xdr:clientData/>
  </xdr:twoCellAnchor>
  <xdr:twoCellAnchor editAs="oneCell">
    <xdr:from>
      <xdr:col>11</xdr:col>
      <xdr:colOff>457200</xdr:colOff>
      <xdr:row>25</xdr:row>
      <xdr:rowOff>257174</xdr:rowOff>
    </xdr:from>
    <xdr:to>
      <xdr:col>19</xdr:col>
      <xdr:colOff>0</xdr:colOff>
      <xdr:row>40</xdr:row>
      <xdr:rowOff>19049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93250" y="7533640"/>
          <a:ext cx="4572000" cy="454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tats.gov.cn/tjsj/tjbz/tjypflml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6"/>
  <sheetViews>
    <sheetView tabSelected="1" topLeftCell="A43" zoomScale="85" zoomScaleNormal="85" workbookViewId="0">
      <selection activeCell="A69" sqref="A1:E69"/>
    </sheetView>
  </sheetViews>
  <sheetFormatPr defaultColWidth="9" defaultRowHeight="15"/>
  <cols>
    <col min="1" max="1" width="11.5" style="12" customWidth="1"/>
    <col min="2" max="2" width="34.125" style="12" customWidth="1"/>
    <col min="3" max="3" width="20.25" style="12" customWidth="1"/>
    <col min="4" max="4" width="19" style="12" customWidth="1"/>
    <col min="5" max="5" width="60" style="12" customWidth="1"/>
    <col min="6" max="6" width="9" style="12"/>
    <col min="7" max="10" width="9" style="20"/>
    <col min="11" max="16384" width="9" style="12"/>
  </cols>
  <sheetData>
    <row r="1" spans="1:7" s="29" customFormat="1" ht="40.5" customHeight="1">
      <c r="A1" s="118" t="s">
        <v>183</v>
      </c>
      <c r="B1" s="119"/>
      <c r="C1" s="119"/>
      <c r="D1" s="119"/>
      <c r="E1" s="120"/>
    </row>
    <row r="2" spans="1:7" s="29" customFormat="1" ht="40.5" customHeight="1">
      <c r="A2" s="121" t="s">
        <v>153</v>
      </c>
      <c r="B2" s="122"/>
      <c r="C2" s="122"/>
      <c r="D2" s="122"/>
      <c r="E2" s="123"/>
    </row>
    <row r="3" spans="1:7" s="29" customFormat="1" ht="26.1" customHeight="1">
      <c r="A3" s="124" t="s">
        <v>0</v>
      </c>
      <c r="B3" s="125"/>
      <c r="C3" s="126"/>
      <c r="D3" s="126"/>
      <c r="E3" s="127"/>
    </row>
    <row r="4" spans="1:7" s="29" customFormat="1" ht="26.1" customHeight="1">
      <c r="A4" s="128" t="s">
        <v>132</v>
      </c>
      <c r="B4" s="129"/>
      <c r="C4" s="79"/>
      <c r="D4" s="31" t="s">
        <v>1</v>
      </c>
      <c r="E4" s="78"/>
    </row>
    <row r="5" spans="1:7" s="29" customFormat="1" ht="26.45" customHeight="1">
      <c r="A5" s="124" t="s">
        <v>2</v>
      </c>
      <c r="B5" s="125"/>
      <c r="C5" s="125"/>
      <c r="D5" s="125"/>
      <c r="E5" s="130"/>
    </row>
    <row r="6" spans="1:7" s="29" customFormat="1" ht="18" customHeight="1">
      <c r="A6" s="40"/>
      <c r="B6" s="41" t="s">
        <v>3</v>
      </c>
      <c r="C6" s="125" t="s">
        <v>133</v>
      </c>
      <c r="D6" s="125"/>
      <c r="E6" s="32" t="s">
        <v>4</v>
      </c>
    </row>
    <row r="7" spans="1:7" s="29" customFormat="1" ht="19.5" customHeight="1">
      <c r="A7" s="81" t="s">
        <v>160</v>
      </c>
      <c r="B7" s="76"/>
      <c r="C7" s="126"/>
      <c r="D7" s="126"/>
      <c r="E7" s="80"/>
    </row>
    <row r="8" spans="1:7" s="29" customFormat="1" ht="19.5" customHeight="1">
      <c r="A8" s="81" t="s">
        <v>161</v>
      </c>
      <c r="B8" s="76"/>
      <c r="C8" s="126"/>
      <c r="D8" s="126"/>
      <c r="E8" s="80"/>
    </row>
    <row r="9" spans="1:7" ht="26.45" customHeight="1">
      <c r="A9" s="131" t="s">
        <v>134</v>
      </c>
      <c r="B9" s="132"/>
      <c r="C9" s="31" t="s">
        <v>5</v>
      </c>
      <c r="D9" s="31" t="s">
        <v>6</v>
      </c>
      <c r="E9" s="98" t="s">
        <v>190</v>
      </c>
    </row>
    <row r="10" spans="1:7" ht="19.5" customHeight="1">
      <c r="A10" s="102" t="s">
        <v>193</v>
      </c>
      <c r="B10" s="103"/>
      <c r="C10" s="33" t="s">
        <v>154</v>
      </c>
      <c r="D10" s="36">
        <f>D11+D12</f>
        <v>0</v>
      </c>
      <c r="E10" s="35" t="s">
        <v>8</v>
      </c>
    </row>
    <row r="11" spans="1:7" ht="20.100000000000001" customHeight="1">
      <c r="A11" s="111" t="s">
        <v>192</v>
      </c>
      <c r="B11" s="112"/>
      <c r="C11" s="33" t="s">
        <v>154</v>
      </c>
      <c r="D11" s="34"/>
      <c r="E11" s="93" t="s">
        <v>182</v>
      </c>
    </row>
    <row r="12" spans="1:7" ht="42.75">
      <c r="A12" s="111" t="s">
        <v>191</v>
      </c>
      <c r="B12" s="112"/>
      <c r="C12" s="33" t="s">
        <v>154</v>
      </c>
      <c r="D12" s="34"/>
      <c r="E12" s="96" t="s">
        <v>198</v>
      </c>
      <c r="G12" s="95"/>
    </row>
    <row r="13" spans="1:7" ht="20.100000000000001" customHeight="1">
      <c r="A13" s="102" t="s">
        <v>194</v>
      </c>
      <c r="B13" s="103"/>
      <c r="C13" s="33"/>
      <c r="D13" s="36" t="s">
        <v>9</v>
      </c>
      <c r="E13" s="35"/>
    </row>
    <row r="14" spans="1:7" ht="20.100000000000001" customHeight="1">
      <c r="A14" s="111" t="s">
        <v>135</v>
      </c>
      <c r="B14" s="112"/>
      <c r="C14" s="33"/>
      <c r="D14" s="34"/>
      <c r="E14" s="35"/>
    </row>
    <row r="15" spans="1:7" ht="20.25" customHeight="1">
      <c r="A15" s="111" t="s">
        <v>136</v>
      </c>
      <c r="B15" s="112"/>
      <c r="C15" s="33"/>
      <c r="D15" s="37"/>
      <c r="E15" s="77" t="s">
        <v>158</v>
      </c>
    </row>
    <row r="16" spans="1:7" ht="34.5" customHeight="1">
      <c r="A16" s="111" t="s">
        <v>137</v>
      </c>
      <c r="B16" s="112"/>
      <c r="C16" s="33" t="s">
        <v>10</v>
      </c>
      <c r="D16" s="34"/>
      <c r="E16" s="38" t="s">
        <v>155</v>
      </c>
    </row>
    <row r="17" spans="1:5" ht="20.100000000000001" customHeight="1">
      <c r="A17" s="102" t="s">
        <v>196</v>
      </c>
      <c r="B17" s="103"/>
      <c r="C17" s="33" t="s">
        <v>156</v>
      </c>
      <c r="D17" s="36" t="e">
        <f>D10/D16</f>
        <v>#DIV/0!</v>
      </c>
      <c r="E17" s="35" t="s">
        <v>11</v>
      </c>
    </row>
    <row r="18" spans="1:5" ht="19.5" customHeight="1">
      <c r="A18" s="102" t="s">
        <v>195</v>
      </c>
      <c r="B18" s="103"/>
      <c r="C18" s="33"/>
      <c r="D18" s="36" t="s">
        <v>9</v>
      </c>
      <c r="E18" s="35"/>
    </row>
    <row r="19" spans="1:5" ht="20.100000000000001" customHeight="1">
      <c r="A19" s="111" t="s">
        <v>138</v>
      </c>
      <c r="B19" s="112"/>
      <c r="C19" s="33"/>
      <c r="D19" s="36" t="s">
        <v>9</v>
      </c>
      <c r="E19" s="35"/>
    </row>
    <row r="20" spans="1:5" ht="20.100000000000001" customHeight="1">
      <c r="A20" s="133" t="s">
        <v>139</v>
      </c>
      <c r="B20" s="108"/>
      <c r="C20" s="33" t="s">
        <v>154</v>
      </c>
      <c r="D20" s="36">
        <f>化石燃料燃烧排放!G25</f>
        <v>0</v>
      </c>
      <c r="E20" s="35" t="s">
        <v>12</v>
      </c>
    </row>
    <row r="21" spans="1:5" ht="20.100000000000001" customHeight="1">
      <c r="A21" s="133" t="s">
        <v>140</v>
      </c>
      <c r="B21" s="108"/>
      <c r="C21" s="33" t="s">
        <v>154</v>
      </c>
      <c r="D21" s="36">
        <f>间接排放!D4+间接排放!D5</f>
        <v>0</v>
      </c>
      <c r="E21" s="35" t="s">
        <v>13</v>
      </c>
    </row>
    <row r="22" spans="1:5" ht="20.100000000000001" customHeight="1">
      <c r="A22" s="133" t="s">
        <v>141</v>
      </c>
      <c r="B22" s="108"/>
      <c r="C22" s="33" t="s">
        <v>10</v>
      </c>
      <c r="D22" s="34"/>
      <c r="E22" s="38"/>
    </row>
    <row r="23" spans="1:5" ht="19.5" customHeight="1">
      <c r="A23" s="111" t="s">
        <v>199</v>
      </c>
      <c r="B23" s="112"/>
      <c r="C23" s="33"/>
      <c r="D23" s="36" t="s">
        <v>9</v>
      </c>
      <c r="E23" s="35"/>
    </row>
    <row r="24" spans="1:5" ht="20.100000000000001" customHeight="1">
      <c r="A24" s="133" t="s">
        <v>142</v>
      </c>
      <c r="B24" s="108"/>
      <c r="C24" s="33" t="s">
        <v>154</v>
      </c>
      <c r="D24" s="36">
        <f>化石燃料燃烧排放!L25</f>
        <v>0</v>
      </c>
      <c r="E24" s="35" t="s">
        <v>12</v>
      </c>
    </row>
    <row r="25" spans="1:5" ht="20.100000000000001" customHeight="1">
      <c r="A25" s="133" t="s">
        <v>157</v>
      </c>
      <c r="B25" s="108"/>
      <c r="C25" s="33" t="s">
        <v>154</v>
      </c>
      <c r="D25" s="36">
        <f>间接排放!D8+间接排放!D9</f>
        <v>0</v>
      </c>
      <c r="E25" s="35" t="s">
        <v>13</v>
      </c>
    </row>
    <row r="26" spans="1:5" ht="19.5" customHeight="1">
      <c r="A26" s="133" t="s">
        <v>213</v>
      </c>
      <c r="B26" s="108"/>
      <c r="C26" s="33" t="s">
        <v>10</v>
      </c>
      <c r="D26" s="34"/>
      <c r="E26" s="35"/>
    </row>
    <row r="27" spans="1:5" ht="20.100000000000001" customHeight="1">
      <c r="A27" s="111" t="s">
        <v>200</v>
      </c>
      <c r="B27" s="112"/>
      <c r="C27" s="33"/>
      <c r="D27" s="36" t="s">
        <v>9</v>
      </c>
      <c r="E27" s="35"/>
    </row>
    <row r="28" spans="1:5" ht="20.100000000000001" customHeight="1">
      <c r="A28" s="133" t="s">
        <v>143</v>
      </c>
      <c r="B28" s="108"/>
      <c r="C28" s="33" t="s">
        <v>154</v>
      </c>
      <c r="D28" s="36">
        <f>化石燃料燃烧排放!Q25</f>
        <v>0</v>
      </c>
      <c r="E28" s="35" t="s">
        <v>12</v>
      </c>
    </row>
    <row r="29" spans="1:5" ht="20.100000000000001" customHeight="1">
      <c r="A29" s="133" t="s">
        <v>144</v>
      </c>
      <c r="B29" s="108"/>
      <c r="C29" s="33" t="s">
        <v>154</v>
      </c>
      <c r="D29" s="36">
        <f>间接排放!D12+间接排放!D13</f>
        <v>0</v>
      </c>
      <c r="E29" s="35" t="s">
        <v>13</v>
      </c>
    </row>
    <row r="30" spans="1:5" ht="20.100000000000001" customHeight="1">
      <c r="A30" s="133" t="s">
        <v>214</v>
      </c>
      <c r="B30" s="108"/>
      <c r="C30" s="33" t="s">
        <v>10</v>
      </c>
      <c r="D30" s="34"/>
      <c r="E30" s="38"/>
    </row>
    <row r="31" spans="1:5" ht="19.5" customHeight="1">
      <c r="A31" s="111" t="s">
        <v>201</v>
      </c>
      <c r="B31" s="112"/>
      <c r="C31" s="33"/>
      <c r="D31" s="36" t="s">
        <v>9</v>
      </c>
      <c r="E31" s="35"/>
    </row>
    <row r="32" spans="1:5" ht="20.100000000000001" customHeight="1">
      <c r="A32" s="133" t="s">
        <v>145</v>
      </c>
      <c r="B32" s="108"/>
      <c r="C32" s="33" t="s">
        <v>154</v>
      </c>
      <c r="D32" s="36">
        <f>化石燃料燃烧排放!V25</f>
        <v>0</v>
      </c>
      <c r="E32" s="35" t="s">
        <v>12</v>
      </c>
    </row>
    <row r="33" spans="1:5" ht="20.100000000000001" customHeight="1">
      <c r="A33" s="133" t="s">
        <v>146</v>
      </c>
      <c r="B33" s="108"/>
      <c r="C33" s="33" t="s">
        <v>154</v>
      </c>
      <c r="D33" s="36">
        <f>间接排放!D16+间接排放!D17</f>
        <v>0</v>
      </c>
      <c r="E33" s="35" t="s">
        <v>13</v>
      </c>
    </row>
    <row r="34" spans="1:5" ht="20.100000000000001" customHeight="1">
      <c r="A34" s="133" t="s">
        <v>215</v>
      </c>
      <c r="B34" s="108"/>
      <c r="C34" s="33" t="s">
        <v>10</v>
      </c>
      <c r="D34" s="34"/>
      <c r="E34" s="35"/>
    </row>
    <row r="35" spans="1:5" ht="20.100000000000001" customHeight="1">
      <c r="A35" s="111" t="s">
        <v>147</v>
      </c>
      <c r="B35" s="112"/>
      <c r="C35" s="33"/>
      <c r="D35" s="36" t="s">
        <v>9</v>
      </c>
      <c r="E35" s="35"/>
    </row>
    <row r="36" spans="1:5" ht="18.75">
      <c r="A36" s="133" t="s">
        <v>148</v>
      </c>
      <c r="B36" s="108"/>
      <c r="C36" s="33" t="s">
        <v>154</v>
      </c>
      <c r="D36" s="36">
        <f>化石燃料燃烧排放!AA25</f>
        <v>0</v>
      </c>
      <c r="E36" s="35" t="s">
        <v>12</v>
      </c>
    </row>
    <row r="37" spans="1:5" ht="18.75">
      <c r="A37" s="133" t="s">
        <v>149</v>
      </c>
      <c r="B37" s="108"/>
      <c r="C37" s="33" t="s">
        <v>154</v>
      </c>
      <c r="D37" s="36">
        <f>间接排放!D20+间接排放!D21</f>
        <v>0</v>
      </c>
      <c r="E37" s="35" t="s">
        <v>13</v>
      </c>
    </row>
    <row r="38" spans="1:5" ht="15.75">
      <c r="A38" s="133" t="s">
        <v>216</v>
      </c>
      <c r="B38" s="108"/>
      <c r="C38" s="33" t="s">
        <v>10</v>
      </c>
      <c r="D38" s="34"/>
      <c r="E38" s="35"/>
    </row>
    <row r="39" spans="1:5" ht="15.75">
      <c r="A39" s="163" t="s">
        <v>217</v>
      </c>
      <c r="B39" s="164"/>
      <c r="C39" s="33"/>
      <c r="D39" s="36" t="s">
        <v>9</v>
      </c>
      <c r="E39" s="35"/>
    </row>
    <row r="40" spans="1:5" ht="18.75">
      <c r="A40" s="133" t="s">
        <v>150</v>
      </c>
      <c r="B40" s="108"/>
      <c r="C40" s="33" t="s">
        <v>154</v>
      </c>
      <c r="D40" s="36">
        <f>化石燃料燃烧排放!AF25</f>
        <v>0</v>
      </c>
      <c r="E40" s="35" t="s">
        <v>12</v>
      </c>
    </row>
    <row r="41" spans="1:5" ht="18.75">
      <c r="A41" s="133" t="s">
        <v>151</v>
      </c>
      <c r="B41" s="108"/>
      <c r="C41" s="33" t="s">
        <v>154</v>
      </c>
      <c r="D41" s="36">
        <f>间接排放!D24+间接排放!D25</f>
        <v>0</v>
      </c>
      <c r="E41" s="35" t="s">
        <v>13</v>
      </c>
    </row>
    <row r="42" spans="1:5" ht="15.75">
      <c r="A42" s="111" t="s">
        <v>202</v>
      </c>
      <c r="B42" s="112"/>
      <c r="C42" s="33"/>
      <c r="D42" s="36" t="s">
        <v>9</v>
      </c>
      <c r="E42" s="35"/>
    </row>
    <row r="43" spans="1:5" ht="18.75">
      <c r="A43" s="133" t="s">
        <v>152</v>
      </c>
      <c r="B43" s="108"/>
      <c r="C43" s="33" t="s">
        <v>154</v>
      </c>
      <c r="D43" s="36">
        <f>化石燃料燃烧排放!AK25</f>
        <v>0</v>
      </c>
      <c r="E43" s="35" t="s">
        <v>12</v>
      </c>
    </row>
    <row r="44" spans="1:5" ht="18.75">
      <c r="A44" s="134" t="s">
        <v>163</v>
      </c>
      <c r="B44" s="135"/>
      <c r="C44" s="83" t="s">
        <v>154</v>
      </c>
      <c r="D44" s="84">
        <f>间接排放!D28+间接排放!D29</f>
        <v>0</v>
      </c>
      <c r="E44" s="85" t="s">
        <v>13</v>
      </c>
    </row>
    <row r="45" spans="1:5" ht="16.5">
      <c r="A45" s="102" t="s">
        <v>197</v>
      </c>
      <c r="B45" s="103"/>
      <c r="C45" s="83" t="s">
        <v>166</v>
      </c>
      <c r="D45" s="87"/>
      <c r="E45" s="86" t="s">
        <v>165</v>
      </c>
    </row>
    <row r="46" spans="1:5" ht="15.75">
      <c r="A46" s="111" t="s">
        <v>170</v>
      </c>
      <c r="B46" s="112"/>
      <c r="C46" s="83"/>
      <c r="D46" s="36" t="s">
        <v>9</v>
      </c>
      <c r="E46" s="90"/>
    </row>
    <row r="47" spans="1:5" ht="15.75">
      <c r="A47" s="116" t="s">
        <v>172</v>
      </c>
      <c r="B47" s="117"/>
      <c r="C47" s="83" t="s">
        <v>166</v>
      </c>
      <c r="D47" s="89"/>
      <c r="E47" s="113" t="s">
        <v>165</v>
      </c>
    </row>
    <row r="48" spans="1:5" ht="15.75">
      <c r="A48" s="116" t="s">
        <v>167</v>
      </c>
      <c r="B48" s="117"/>
      <c r="C48" s="83" t="s">
        <v>166</v>
      </c>
      <c r="D48" s="87"/>
      <c r="E48" s="114"/>
    </row>
    <row r="49" spans="1:10" ht="15.75">
      <c r="A49" s="116" t="s">
        <v>168</v>
      </c>
      <c r="B49" s="117"/>
      <c r="C49" s="83" t="s">
        <v>166</v>
      </c>
      <c r="D49" s="87"/>
      <c r="E49" s="114"/>
    </row>
    <row r="50" spans="1:10" ht="15.75">
      <c r="A50" s="116" t="s">
        <v>169</v>
      </c>
      <c r="B50" s="117"/>
      <c r="C50" s="83" t="s">
        <v>166</v>
      </c>
      <c r="D50" s="87"/>
      <c r="E50" s="115"/>
    </row>
    <row r="51" spans="1:10" ht="15.75">
      <c r="A51" s="111" t="s">
        <v>171</v>
      </c>
      <c r="B51" s="112"/>
      <c r="C51" s="82"/>
      <c r="D51" s="36" t="s">
        <v>9</v>
      </c>
      <c r="E51" s="88"/>
    </row>
    <row r="52" spans="1:10" ht="15.75">
      <c r="A52" s="108" t="s">
        <v>173</v>
      </c>
      <c r="B52" s="108"/>
      <c r="C52" s="82" t="s">
        <v>166</v>
      </c>
      <c r="D52" s="87"/>
      <c r="E52" s="104" t="s">
        <v>164</v>
      </c>
    </row>
    <row r="53" spans="1:10" ht="15.75">
      <c r="A53" s="108" t="s">
        <v>174</v>
      </c>
      <c r="B53" s="108"/>
      <c r="C53" s="82" t="s">
        <v>166</v>
      </c>
      <c r="D53" s="87"/>
      <c r="E53" s="105"/>
    </row>
    <row r="54" spans="1:10" ht="15.75">
      <c r="A54" s="108" t="s">
        <v>175</v>
      </c>
      <c r="B54" s="108"/>
      <c r="C54" s="82" t="s">
        <v>166</v>
      </c>
      <c r="D54" s="87"/>
      <c r="E54" s="105"/>
    </row>
    <row r="55" spans="1:10" ht="15.75">
      <c r="A55" s="108" t="s">
        <v>176</v>
      </c>
      <c r="B55" s="108"/>
      <c r="C55" s="82" t="s">
        <v>166</v>
      </c>
      <c r="D55" s="87"/>
      <c r="E55" s="105"/>
    </row>
    <row r="56" spans="1:10" ht="15.75">
      <c r="A56" s="108" t="s">
        <v>177</v>
      </c>
      <c r="B56" s="108"/>
      <c r="C56" s="82" t="s">
        <v>166</v>
      </c>
      <c r="D56" s="87"/>
      <c r="E56" s="105"/>
    </row>
    <row r="57" spans="1:10" ht="15" customHeight="1">
      <c r="A57" s="109" t="s">
        <v>184</v>
      </c>
      <c r="B57" s="109"/>
      <c r="C57" s="82" t="s">
        <v>166</v>
      </c>
      <c r="D57" s="87"/>
      <c r="E57" s="105"/>
      <c r="G57" s="95"/>
    </row>
    <row r="58" spans="1:10" ht="15.75">
      <c r="A58" s="108" t="s">
        <v>178</v>
      </c>
      <c r="B58" s="108"/>
      <c r="C58" s="82" t="s">
        <v>166</v>
      </c>
      <c r="D58" s="87"/>
      <c r="E58" s="106"/>
    </row>
    <row r="59" spans="1:10" ht="15.75">
      <c r="A59" s="102" t="s">
        <v>179</v>
      </c>
      <c r="B59" s="103"/>
      <c r="C59" s="82" t="s">
        <v>166</v>
      </c>
      <c r="D59" s="87"/>
      <c r="E59" s="86" t="s">
        <v>165</v>
      </c>
    </row>
    <row r="60" spans="1:10" s="30" customFormat="1" ht="15.75">
      <c r="A60" s="110" t="s">
        <v>14</v>
      </c>
      <c r="B60" s="110"/>
      <c r="C60" s="110"/>
      <c r="D60" s="110"/>
      <c r="E60" s="110"/>
      <c r="G60" s="39"/>
      <c r="H60" s="39"/>
      <c r="I60" s="39"/>
      <c r="J60" s="39"/>
    </row>
    <row r="61" spans="1:10" s="30" customFormat="1" ht="15.75">
      <c r="A61" s="107" t="s">
        <v>180</v>
      </c>
      <c r="B61" s="107"/>
      <c r="C61" s="107"/>
      <c r="D61" s="107"/>
      <c r="E61" s="107"/>
      <c r="G61" s="39"/>
      <c r="H61" s="39"/>
      <c r="I61" s="39"/>
      <c r="J61" s="39"/>
    </row>
    <row r="62" spans="1:10" s="30" customFormat="1" ht="15.75">
      <c r="A62" s="97" t="s">
        <v>185</v>
      </c>
      <c r="B62" s="94"/>
      <c r="C62" s="94"/>
      <c r="D62" s="94"/>
      <c r="E62" s="94"/>
      <c r="G62" s="39"/>
      <c r="H62" s="39"/>
      <c r="I62" s="39"/>
      <c r="J62" s="39"/>
    </row>
    <row r="63" spans="1:10" s="30" customFormat="1" ht="15.75">
      <c r="A63" s="97" t="s">
        <v>186</v>
      </c>
      <c r="B63" s="94"/>
      <c r="C63" s="94"/>
      <c r="D63" s="94"/>
      <c r="E63" s="94"/>
      <c r="G63" s="39"/>
      <c r="H63" s="39"/>
      <c r="I63" s="39"/>
      <c r="J63" s="39"/>
    </row>
    <row r="64" spans="1:10" s="30" customFormat="1" ht="15.75">
      <c r="A64" s="107" t="s">
        <v>187</v>
      </c>
      <c r="B64" s="107"/>
      <c r="C64" s="107"/>
      <c r="D64" s="107"/>
      <c r="E64" s="107"/>
      <c r="G64" s="39"/>
      <c r="H64" s="39"/>
      <c r="I64" s="39"/>
      <c r="J64" s="39"/>
    </row>
    <row r="65" spans="1:10" s="30" customFormat="1" ht="15.75">
      <c r="A65" s="107" t="s">
        <v>162</v>
      </c>
      <c r="B65" s="107"/>
      <c r="C65" s="107"/>
      <c r="D65" s="107"/>
      <c r="E65" s="107"/>
      <c r="G65" s="39"/>
      <c r="H65" s="39"/>
      <c r="I65" s="39"/>
      <c r="J65" s="39"/>
    </row>
    <row r="66" spans="1:10" s="30" customFormat="1" ht="15.75">
      <c r="A66" s="107" t="s">
        <v>15</v>
      </c>
      <c r="B66" s="107"/>
      <c r="C66" s="107"/>
      <c r="D66" s="107"/>
      <c r="E66" s="107"/>
      <c r="G66" s="39"/>
      <c r="H66" s="39"/>
      <c r="I66" s="39"/>
      <c r="J66" s="39"/>
    </row>
    <row r="67" spans="1:10" s="30" customFormat="1" ht="15.75">
      <c r="A67" s="107" t="s">
        <v>181</v>
      </c>
      <c r="B67" s="107"/>
      <c r="C67" s="107"/>
      <c r="D67" s="107"/>
      <c r="E67" s="107"/>
      <c r="G67" s="39"/>
      <c r="H67" s="39"/>
      <c r="I67" s="39"/>
      <c r="J67" s="39"/>
    </row>
    <row r="68" spans="1:10" s="30" customFormat="1" ht="15.75">
      <c r="A68" s="107" t="s">
        <v>188</v>
      </c>
      <c r="B68" s="107"/>
      <c r="C68" s="107"/>
      <c r="D68" s="107"/>
      <c r="E68" s="107"/>
      <c r="G68" s="39"/>
      <c r="H68" s="39"/>
      <c r="I68" s="39"/>
      <c r="J68" s="39"/>
    </row>
    <row r="69" spans="1:10">
      <c r="A69" s="101" t="s">
        <v>189</v>
      </c>
      <c r="B69" s="101"/>
      <c r="C69" s="101"/>
      <c r="D69" s="101"/>
      <c r="E69" s="101"/>
    </row>
    <row r="70" spans="1:10">
      <c r="A70" s="91"/>
    </row>
    <row r="71" spans="1:10">
      <c r="A71" s="91"/>
    </row>
    <row r="72" spans="1:10">
      <c r="A72" s="91"/>
    </row>
    <row r="73" spans="1:10">
      <c r="A73" s="91"/>
    </row>
    <row r="74" spans="1:10">
      <c r="A74" s="91"/>
    </row>
    <row r="75" spans="1:10">
      <c r="A75"/>
    </row>
    <row r="76" spans="1:10">
      <c r="A76" s="92"/>
    </row>
  </sheetData>
  <sheetProtection formatCells="0" formatColumns="0" formatRows="0" insertColumns="0" insertRows="0" deleteColumns="0" deleteRows="0"/>
  <mergeCells count="70">
    <mergeCell ref="A40:B40"/>
    <mergeCell ref="A41:B41"/>
    <mergeCell ref="A42:B42"/>
    <mergeCell ref="A43:B43"/>
    <mergeCell ref="A44:B44"/>
    <mergeCell ref="A35:B35"/>
    <mergeCell ref="A36:B36"/>
    <mergeCell ref="A37:B37"/>
    <mergeCell ref="A38:B38"/>
    <mergeCell ref="A39:B39"/>
    <mergeCell ref="A30:B30"/>
    <mergeCell ref="A31:B31"/>
    <mergeCell ref="A32:B32"/>
    <mergeCell ref="A33:B33"/>
    <mergeCell ref="A34:B34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A10:B10"/>
    <mergeCell ref="A11:B11"/>
    <mergeCell ref="A12:B12"/>
    <mergeCell ref="A13:B13"/>
    <mergeCell ref="A14:B14"/>
    <mergeCell ref="A5:E5"/>
    <mergeCell ref="C6:D6"/>
    <mergeCell ref="C7:D7"/>
    <mergeCell ref="C8:D8"/>
    <mergeCell ref="A9:B9"/>
    <mergeCell ref="A1:E1"/>
    <mergeCell ref="A2:E2"/>
    <mergeCell ref="A3:B3"/>
    <mergeCell ref="C3:E3"/>
    <mergeCell ref="A4:B4"/>
    <mergeCell ref="A45:B45"/>
    <mergeCell ref="A47:B47"/>
    <mergeCell ref="A48:B48"/>
    <mergeCell ref="A49:B49"/>
    <mergeCell ref="A50:B50"/>
    <mergeCell ref="A51:B51"/>
    <mergeCell ref="E47:E50"/>
    <mergeCell ref="A46:B46"/>
    <mergeCell ref="A52:B52"/>
    <mergeCell ref="A53:B53"/>
    <mergeCell ref="A69:E69"/>
    <mergeCell ref="A59:B59"/>
    <mergeCell ref="E52:E58"/>
    <mergeCell ref="A64:E64"/>
    <mergeCell ref="A54:B54"/>
    <mergeCell ref="A55:B55"/>
    <mergeCell ref="A56:B56"/>
    <mergeCell ref="A57:B57"/>
    <mergeCell ref="A58:B58"/>
    <mergeCell ref="A68:E68"/>
    <mergeCell ref="A60:E60"/>
    <mergeCell ref="A61:E61"/>
    <mergeCell ref="A65:E65"/>
    <mergeCell ref="A66:E66"/>
    <mergeCell ref="A67:E67"/>
  </mergeCells>
  <phoneticPr fontId="25" type="noConversion"/>
  <hyperlinks>
    <hyperlink ref="E15" r:id="rId1"/>
  </hyperlinks>
  <pageMargins left="0.74803149606299213" right="0.74803149606299213" top="0.98425196850393704" bottom="0.98425196850393704" header="0.51181102362204722" footer="0.51181102362204722"/>
  <pageSetup paperSize="9" scale="91" fitToHeight="0" orientation="landscape" r:id="rId2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K29"/>
  <sheetViews>
    <sheetView zoomScale="70" zoomScaleNormal="70" workbookViewId="0">
      <pane xSplit="2" ySplit="2" topLeftCell="S18" activePane="bottomRight" state="frozen"/>
      <selection pane="topRight"/>
      <selection pane="bottomLeft"/>
      <selection pane="bottomRight" activeCell="AB1" sqref="AB1:AF1"/>
    </sheetView>
  </sheetViews>
  <sheetFormatPr defaultColWidth="9" defaultRowHeight="15.75"/>
  <cols>
    <col min="1" max="1" width="9" style="25"/>
    <col min="2" max="2" width="22.125" style="25" customWidth="1"/>
    <col min="3" max="3" width="12.625" style="25" customWidth="1"/>
    <col min="4" max="5" width="14.5" style="25" customWidth="1"/>
    <col min="6" max="6" width="13.375" style="25" customWidth="1"/>
    <col min="7" max="7" width="12.375" style="25" customWidth="1"/>
    <col min="8" max="9" width="10.875" style="25" customWidth="1"/>
    <col min="10" max="11" width="13.375" style="25" customWidth="1"/>
    <col min="12" max="13" width="10.875" style="25" customWidth="1"/>
    <col min="14" max="14" width="11.875" style="25" customWidth="1"/>
    <col min="15" max="16" width="13.375" style="25" customWidth="1"/>
    <col min="17" max="19" width="10.875" style="25" customWidth="1"/>
    <col min="20" max="21" width="13.375" style="25" customWidth="1"/>
    <col min="22" max="23" width="10.875" style="25" customWidth="1"/>
    <col min="24" max="24" width="12.5" style="25" customWidth="1"/>
    <col min="25" max="26" width="13.375" style="25" customWidth="1"/>
    <col min="27" max="28" width="10.875" style="25" customWidth="1"/>
    <col min="29" max="29" width="11.375" style="25" customWidth="1"/>
    <col min="30" max="31" width="13.375" style="25" customWidth="1"/>
    <col min="32" max="34" width="10.875" style="25" customWidth="1"/>
    <col min="35" max="36" width="13.375" style="25" customWidth="1"/>
    <col min="37" max="37" width="10.875" style="25" customWidth="1"/>
    <col min="38" max="16384" width="9" style="25"/>
  </cols>
  <sheetData>
    <row r="1" spans="1:37" ht="40.5" customHeight="1">
      <c r="A1" s="144" t="s">
        <v>16</v>
      </c>
      <c r="B1" s="145"/>
      <c r="C1" s="138" t="s">
        <v>17</v>
      </c>
      <c r="D1" s="139"/>
      <c r="E1" s="139"/>
      <c r="F1" s="139"/>
      <c r="G1" s="139"/>
      <c r="H1" s="138" t="s">
        <v>18</v>
      </c>
      <c r="I1" s="139"/>
      <c r="J1" s="139"/>
      <c r="K1" s="139"/>
      <c r="L1" s="139"/>
      <c r="M1" s="138" t="s">
        <v>19</v>
      </c>
      <c r="N1" s="139"/>
      <c r="O1" s="139"/>
      <c r="P1" s="139"/>
      <c r="Q1" s="139"/>
      <c r="R1" s="138" t="s">
        <v>20</v>
      </c>
      <c r="S1" s="139"/>
      <c r="T1" s="139"/>
      <c r="U1" s="139"/>
      <c r="V1" s="139"/>
      <c r="W1" s="138" t="s">
        <v>21</v>
      </c>
      <c r="X1" s="139"/>
      <c r="Y1" s="139"/>
      <c r="Z1" s="139"/>
      <c r="AA1" s="139"/>
      <c r="AB1" s="136" t="s">
        <v>209</v>
      </c>
      <c r="AC1" s="137"/>
      <c r="AD1" s="137"/>
      <c r="AE1" s="137"/>
      <c r="AF1" s="137"/>
      <c r="AG1" s="138" t="s">
        <v>22</v>
      </c>
      <c r="AH1" s="139"/>
      <c r="AI1" s="139"/>
      <c r="AJ1" s="139"/>
      <c r="AK1" s="140"/>
    </row>
    <row r="2" spans="1:37" ht="59.25" customHeight="1">
      <c r="A2" s="146"/>
      <c r="B2" s="147"/>
      <c r="C2" s="51" t="s">
        <v>23</v>
      </c>
      <c r="D2" s="51" t="s">
        <v>24</v>
      </c>
      <c r="E2" s="51" t="s">
        <v>25</v>
      </c>
      <c r="F2" s="45" t="s">
        <v>26</v>
      </c>
      <c r="G2" s="51" t="s">
        <v>27</v>
      </c>
      <c r="H2" s="51" t="s">
        <v>23</v>
      </c>
      <c r="I2" s="51" t="s">
        <v>24</v>
      </c>
      <c r="J2" s="51" t="s">
        <v>25</v>
      </c>
      <c r="K2" s="45" t="s">
        <v>26</v>
      </c>
      <c r="L2" s="51" t="s">
        <v>27</v>
      </c>
      <c r="M2" s="51" t="s">
        <v>23</v>
      </c>
      <c r="N2" s="51" t="s">
        <v>24</v>
      </c>
      <c r="O2" s="51" t="s">
        <v>25</v>
      </c>
      <c r="P2" s="45" t="s">
        <v>26</v>
      </c>
      <c r="Q2" s="51" t="s">
        <v>27</v>
      </c>
      <c r="R2" s="51" t="s">
        <v>23</v>
      </c>
      <c r="S2" s="51" t="s">
        <v>24</v>
      </c>
      <c r="T2" s="51" t="s">
        <v>25</v>
      </c>
      <c r="U2" s="45" t="s">
        <v>26</v>
      </c>
      <c r="V2" s="51" t="s">
        <v>27</v>
      </c>
      <c r="W2" s="51" t="s">
        <v>23</v>
      </c>
      <c r="X2" s="51" t="s">
        <v>24</v>
      </c>
      <c r="Y2" s="51" t="s">
        <v>25</v>
      </c>
      <c r="Z2" s="45" t="s">
        <v>26</v>
      </c>
      <c r="AA2" s="51" t="s">
        <v>27</v>
      </c>
      <c r="AB2" s="51" t="s">
        <v>23</v>
      </c>
      <c r="AC2" s="52" t="s">
        <v>28</v>
      </c>
      <c r="AD2" s="52" t="s">
        <v>29</v>
      </c>
      <c r="AE2" s="53" t="s">
        <v>30</v>
      </c>
      <c r="AF2" s="51" t="s">
        <v>27</v>
      </c>
      <c r="AG2" s="51" t="s">
        <v>23</v>
      </c>
      <c r="AH2" s="51" t="s">
        <v>24</v>
      </c>
      <c r="AI2" s="51" t="s">
        <v>25</v>
      </c>
      <c r="AJ2" s="45" t="s">
        <v>26</v>
      </c>
      <c r="AK2" s="67" t="s">
        <v>27</v>
      </c>
    </row>
    <row r="3" spans="1:37" ht="20.100000000000001" customHeight="1">
      <c r="A3" s="142" t="s">
        <v>31</v>
      </c>
      <c r="B3" s="54" t="s">
        <v>32</v>
      </c>
      <c r="C3" s="55"/>
      <c r="D3" s="56">
        <f>'附录-指南缺省值'!D5</f>
        <v>26.7</v>
      </c>
      <c r="E3" s="57">
        <f>'附录-指南缺省值'!E5/1000</f>
        <v>2.7489999999999997E-2</v>
      </c>
      <c r="F3" s="56">
        <f>'附录-指南缺省值'!F5</f>
        <v>0.94</v>
      </c>
      <c r="G3" s="58">
        <f>C3*D3*E3*F3*44/12</f>
        <v>0</v>
      </c>
      <c r="H3" s="55"/>
      <c r="I3" s="56">
        <f>'附录-指南缺省值'!D5</f>
        <v>26.7</v>
      </c>
      <c r="J3" s="57">
        <f>'附录-指南缺省值'!E5/1000</f>
        <v>2.7489999999999997E-2</v>
      </c>
      <c r="K3" s="56">
        <f>'附录-指南缺省值'!F5</f>
        <v>0.94</v>
      </c>
      <c r="L3" s="58">
        <f>H3*I3*J3*K3*44/12</f>
        <v>0</v>
      </c>
      <c r="M3" s="55"/>
      <c r="N3" s="56">
        <f>'附录-指南缺省值'!D5</f>
        <v>26.7</v>
      </c>
      <c r="O3" s="57">
        <f>'附录-指南缺省值'!E5/1000</f>
        <v>2.7489999999999997E-2</v>
      </c>
      <c r="P3" s="56">
        <f>'附录-指南缺省值'!F5</f>
        <v>0.94</v>
      </c>
      <c r="Q3" s="58">
        <f>M3*N3*O3*P3*44/12</f>
        <v>0</v>
      </c>
      <c r="R3" s="55"/>
      <c r="S3" s="56">
        <f>'附录-指南缺省值'!D5</f>
        <v>26.7</v>
      </c>
      <c r="T3" s="57">
        <f>'附录-指南缺省值'!E5/1000</f>
        <v>2.7489999999999997E-2</v>
      </c>
      <c r="U3" s="56">
        <f>'附录-指南缺省值'!F5</f>
        <v>0.94</v>
      </c>
      <c r="V3" s="58">
        <f>R3*S3*T3*U3*44/12</f>
        <v>0</v>
      </c>
      <c r="W3" s="55"/>
      <c r="X3" s="56">
        <f>'附录-指南缺省值'!D5</f>
        <v>26.7</v>
      </c>
      <c r="Y3" s="57">
        <f>'附录-指南缺省值'!E5/1000</f>
        <v>2.7489999999999997E-2</v>
      </c>
      <c r="Z3" s="56">
        <f>'附录-指南缺省值'!F5</f>
        <v>0.94</v>
      </c>
      <c r="AA3" s="58">
        <f>W3*X3*Y3*Z3*44/12</f>
        <v>0</v>
      </c>
      <c r="AB3" s="55"/>
      <c r="AC3" s="59"/>
      <c r="AD3" s="60"/>
      <c r="AE3" s="61"/>
      <c r="AF3" s="58">
        <f>AB3*AC3*AD3*AE3*44/12</f>
        <v>0</v>
      </c>
      <c r="AG3" s="55"/>
      <c r="AH3" s="56">
        <f>'附录-指南缺省值'!D5</f>
        <v>26.7</v>
      </c>
      <c r="AI3" s="57">
        <f>'附录-指南缺省值'!E5/1000</f>
        <v>2.7489999999999997E-2</v>
      </c>
      <c r="AJ3" s="56">
        <f>'附录-指南缺省值'!F5</f>
        <v>0.94</v>
      </c>
      <c r="AK3" s="68">
        <f>AG3*AH3*AI3*AJ3*44/12</f>
        <v>0</v>
      </c>
    </row>
    <row r="4" spans="1:37" ht="20.100000000000001" customHeight="1">
      <c r="A4" s="142"/>
      <c r="B4" s="62" t="s">
        <v>33</v>
      </c>
      <c r="C4" s="55"/>
      <c r="D4" s="56">
        <f>'附录-指南缺省值'!D6</f>
        <v>19.57</v>
      </c>
      <c r="E4" s="57">
        <f>'附录-指南缺省值'!E6/1000</f>
        <v>2.6179999999999998E-2</v>
      </c>
      <c r="F4" s="56">
        <f>'附录-指南缺省值'!F6</f>
        <v>0.93</v>
      </c>
      <c r="G4" s="58">
        <f t="shared" ref="G4:G24" si="0">C4*D4*E4*F4*44/12</f>
        <v>0</v>
      </c>
      <c r="H4" s="55"/>
      <c r="I4" s="56">
        <f>'附录-指南缺省值'!D6</f>
        <v>19.57</v>
      </c>
      <c r="J4" s="57">
        <f>'附录-指南缺省值'!E6/1000</f>
        <v>2.6179999999999998E-2</v>
      </c>
      <c r="K4" s="56">
        <f>'附录-指南缺省值'!F6</f>
        <v>0.93</v>
      </c>
      <c r="L4" s="58">
        <f t="shared" ref="L4:L24" si="1">H4*I4*J4*K4*44/12</f>
        <v>0</v>
      </c>
      <c r="M4" s="55"/>
      <c r="N4" s="56">
        <f>'附录-指南缺省值'!D6</f>
        <v>19.57</v>
      </c>
      <c r="O4" s="57">
        <f>'附录-指南缺省值'!E6/1000</f>
        <v>2.6179999999999998E-2</v>
      </c>
      <c r="P4" s="56">
        <f>'附录-指南缺省值'!F6</f>
        <v>0.93</v>
      </c>
      <c r="Q4" s="58">
        <f t="shared" ref="Q4:Q24" si="2">M4*N4*O4*P4*44/12</f>
        <v>0</v>
      </c>
      <c r="R4" s="55"/>
      <c r="S4" s="56">
        <f>'附录-指南缺省值'!D6</f>
        <v>19.57</v>
      </c>
      <c r="T4" s="57">
        <f>'附录-指南缺省值'!E6/1000</f>
        <v>2.6179999999999998E-2</v>
      </c>
      <c r="U4" s="56">
        <f>'附录-指南缺省值'!F6</f>
        <v>0.93</v>
      </c>
      <c r="V4" s="58">
        <f t="shared" ref="V4:V24" si="3">R4*S4*T4*U4*44/12</f>
        <v>0</v>
      </c>
      <c r="W4" s="55"/>
      <c r="X4" s="56">
        <f>'附录-指南缺省值'!D6</f>
        <v>19.57</v>
      </c>
      <c r="Y4" s="57">
        <f>'附录-指南缺省值'!E6/1000</f>
        <v>2.6179999999999998E-2</v>
      </c>
      <c r="Z4" s="56">
        <f>'附录-指南缺省值'!F6</f>
        <v>0.93</v>
      </c>
      <c r="AA4" s="58">
        <f t="shared" ref="AA4:AA24" si="4">W4*X4*Y4*Z4*44/12</f>
        <v>0</v>
      </c>
      <c r="AB4" s="55"/>
      <c r="AC4" s="59"/>
      <c r="AD4" s="60"/>
      <c r="AE4" s="61"/>
      <c r="AF4" s="58">
        <f t="shared" ref="AF4:AF24" si="5">AB4*AC4*AD4*AE4*44/12</f>
        <v>0</v>
      </c>
      <c r="AG4" s="55"/>
      <c r="AH4" s="56">
        <f>'附录-指南缺省值'!D6</f>
        <v>19.57</v>
      </c>
      <c r="AI4" s="57">
        <f>'附录-指南缺省值'!E6/1000</f>
        <v>2.6179999999999998E-2</v>
      </c>
      <c r="AJ4" s="56">
        <f>'附录-指南缺省值'!F6</f>
        <v>0.93</v>
      </c>
      <c r="AK4" s="68">
        <f t="shared" ref="AK4:AK24" si="6">AG4*AH4*AI4*AJ4*44/12</f>
        <v>0</v>
      </c>
    </row>
    <row r="5" spans="1:37" ht="20.100000000000001" customHeight="1">
      <c r="A5" s="142"/>
      <c r="B5" s="62" t="s">
        <v>34</v>
      </c>
      <c r="C5" s="55"/>
      <c r="D5" s="56">
        <f>'附录-指南缺省值'!D7</f>
        <v>14.08</v>
      </c>
      <c r="E5" s="57">
        <f>'附录-指南缺省值'!E7/1000</f>
        <v>2.8000000000000001E-2</v>
      </c>
      <c r="F5" s="56">
        <f>'附录-指南缺省值'!F7</f>
        <v>0.96</v>
      </c>
      <c r="G5" s="58">
        <f t="shared" si="0"/>
        <v>0</v>
      </c>
      <c r="H5" s="55"/>
      <c r="I5" s="56">
        <f>'附录-指南缺省值'!D7</f>
        <v>14.08</v>
      </c>
      <c r="J5" s="57">
        <f>'附录-指南缺省值'!E7/1000</f>
        <v>2.8000000000000001E-2</v>
      </c>
      <c r="K5" s="56">
        <f>'附录-指南缺省值'!F7</f>
        <v>0.96</v>
      </c>
      <c r="L5" s="58">
        <f t="shared" si="1"/>
        <v>0</v>
      </c>
      <c r="M5" s="55"/>
      <c r="N5" s="56">
        <f>'附录-指南缺省值'!D7</f>
        <v>14.08</v>
      </c>
      <c r="O5" s="57">
        <f>'附录-指南缺省值'!E7/1000</f>
        <v>2.8000000000000001E-2</v>
      </c>
      <c r="P5" s="56">
        <f>'附录-指南缺省值'!F7</f>
        <v>0.96</v>
      </c>
      <c r="Q5" s="58">
        <f t="shared" si="2"/>
        <v>0</v>
      </c>
      <c r="R5" s="55"/>
      <c r="S5" s="56">
        <f>'附录-指南缺省值'!D7</f>
        <v>14.08</v>
      </c>
      <c r="T5" s="57">
        <f>'附录-指南缺省值'!E7/1000</f>
        <v>2.8000000000000001E-2</v>
      </c>
      <c r="U5" s="56">
        <f>'附录-指南缺省值'!F7</f>
        <v>0.96</v>
      </c>
      <c r="V5" s="58">
        <f t="shared" si="3"/>
        <v>0</v>
      </c>
      <c r="W5" s="55"/>
      <c r="X5" s="56">
        <f>'附录-指南缺省值'!D7</f>
        <v>14.08</v>
      </c>
      <c r="Y5" s="57">
        <f>'附录-指南缺省值'!E7/1000</f>
        <v>2.8000000000000001E-2</v>
      </c>
      <c r="Z5" s="56">
        <f>'附录-指南缺省值'!F7</f>
        <v>0.96</v>
      </c>
      <c r="AA5" s="58">
        <f t="shared" si="4"/>
        <v>0</v>
      </c>
      <c r="AB5" s="55"/>
      <c r="AC5" s="59"/>
      <c r="AD5" s="60"/>
      <c r="AE5" s="61"/>
      <c r="AF5" s="58">
        <f t="shared" si="5"/>
        <v>0</v>
      </c>
      <c r="AG5" s="55"/>
      <c r="AH5" s="56">
        <f>'附录-指南缺省值'!D7</f>
        <v>14.08</v>
      </c>
      <c r="AI5" s="57">
        <f>'附录-指南缺省值'!E7/1000</f>
        <v>2.8000000000000001E-2</v>
      </c>
      <c r="AJ5" s="56">
        <f>'附录-指南缺省值'!F7</f>
        <v>0.96</v>
      </c>
      <c r="AK5" s="68">
        <f t="shared" si="6"/>
        <v>0</v>
      </c>
    </row>
    <row r="6" spans="1:37" ht="20.100000000000001" customHeight="1">
      <c r="A6" s="142"/>
      <c r="B6" s="62" t="s">
        <v>35</v>
      </c>
      <c r="C6" s="55"/>
      <c r="D6" s="56">
        <f>'附录-指南缺省值'!D8</f>
        <v>26.344000000000001</v>
      </c>
      <c r="E6" s="57">
        <f>'附录-指南缺省值'!E8/1000</f>
        <v>2.5399999999999999E-2</v>
      </c>
      <c r="F6" s="56">
        <f>'附录-指南缺省值'!F8</f>
        <v>0.9</v>
      </c>
      <c r="G6" s="58">
        <f t="shared" si="0"/>
        <v>0</v>
      </c>
      <c r="H6" s="55"/>
      <c r="I6" s="56">
        <f>'附录-指南缺省值'!D8</f>
        <v>26.344000000000001</v>
      </c>
      <c r="J6" s="57">
        <f>'附录-指南缺省值'!E8/1000</f>
        <v>2.5399999999999999E-2</v>
      </c>
      <c r="K6" s="56">
        <f>'附录-指南缺省值'!F8</f>
        <v>0.9</v>
      </c>
      <c r="L6" s="58">
        <f t="shared" si="1"/>
        <v>0</v>
      </c>
      <c r="M6" s="55"/>
      <c r="N6" s="56">
        <f>'附录-指南缺省值'!D8</f>
        <v>26.344000000000001</v>
      </c>
      <c r="O6" s="57">
        <f>'附录-指南缺省值'!E8/1000</f>
        <v>2.5399999999999999E-2</v>
      </c>
      <c r="P6" s="56">
        <f>'附录-指南缺省值'!F8</f>
        <v>0.9</v>
      </c>
      <c r="Q6" s="58">
        <f t="shared" si="2"/>
        <v>0</v>
      </c>
      <c r="R6" s="55"/>
      <c r="S6" s="56">
        <f>'附录-指南缺省值'!D8</f>
        <v>26.344000000000001</v>
      </c>
      <c r="T6" s="57">
        <f>'附录-指南缺省值'!E8/1000</f>
        <v>2.5399999999999999E-2</v>
      </c>
      <c r="U6" s="56">
        <f>'附录-指南缺省值'!F8</f>
        <v>0.9</v>
      </c>
      <c r="V6" s="58">
        <f t="shared" si="3"/>
        <v>0</v>
      </c>
      <c r="W6" s="55"/>
      <c r="X6" s="56">
        <f>'附录-指南缺省值'!D8</f>
        <v>26.344000000000001</v>
      </c>
      <c r="Y6" s="57">
        <f>'附录-指南缺省值'!E8/1000</f>
        <v>2.5399999999999999E-2</v>
      </c>
      <c r="Z6" s="56">
        <f>'附录-指南缺省值'!F8</f>
        <v>0.9</v>
      </c>
      <c r="AA6" s="58">
        <f t="shared" si="4"/>
        <v>0</v>
      </c>
      <c r="AB6" s="55"/>
      <c r="AC6" s="59"/>
      <c r="AD6" s="60"/>
      <c r="AE6" s="61"/>
      <c r="AF6" s="58">
        <f t="shared" si="5"/>
        <v>0</v>
      </c>
      <c r="AG6" s="55"/>
      <c r="AH6" s="56">
        <f>'附录-指南缺省值'!D8</f>
        <v>26.344000000000001</v>
      </c>
      <c r="AI6" s="57">
        <f>'附录-指南缺省值'!E8/1000</f>
        <v>2.5399999999999999E-2</v>
      </c>
      <c r="AJ6" s="56">
        <f>'附录-指南缺省值'!F8</f>
        <v>0.9</v>
      </c>
      <c r="AK6" s="68">
        <f t="shared" si="6"/>
        <v>0</v>
      </c>
    </row>
    <row r="7" spans="1:37" ht="20.100000000000001" customHeight="1">
      <c r="A7" s="142"/>
      <c r="B7" s="62" t="s">
        <v>36</v>
      </c>
      <c r="C7" s="55"/>
      <c r="D7" s="56">
        <f>'附录-指南缺省值'!D9</f>
        <v>8.3629999999999995</v>
      </c>
      <c r="E7" s="57">
        <f>'附录-指南缺省值'!E9/1000</f>
        <v>2.5399999999999999E-2</v>
      </c>
      <c r="F7" s="56">
        <f>'附录-指南缺省值'!F9</f>
        <v>0.9</v>
      </c>
      <c r="G7" s="58">
        <f t="shared" si="0"/>
        <v>0</v>
      </c>
      <c r="H7" s="55"/>
      <c r="I7" s="56">
        <f>'附录-指南缺省值'!D9</f>
        <v>8.3629999999999995</v>
      </c>
      <c r="J7" s="57">
        <f>'附录-指南缺省值'!E9/1000</f>
        <v>2.5399999999999999E-2</v>
      </c>
      <c r="K7" s="56">
        <f>'附录-指南缺省值'!F9</f>
        <v>0.9</v>
      </c>
      <c r="L7" s="58">
        <f t="shared" si="1"/>
        <v>0</v>
      </c>
      <c r="M7" s="55"/>
      <c r="N7" s="56">
        <f>'附录-指南缺省值'!D9</f>
        <v>8.3629999999999995</v>
      </c>
      <c r="O7" s="57">
        <f>'附录-指南缺省值'!E9/1000</f>
        <v>2.5399999999999999E-2</v>
      </c>
      <c r="P7" s="56">
        <f>'附录-指南缺省值'!F9</f>
        <v>0.9</v>
      </c>
      <c r="Q7" s="58">
        <f t="shared" si="2"/>
        <v>0</v>
      </c>
      <c r="R7" s="55"/>
      <c r="S7" s="56">
        <f>'附录-指南缺省值'!D9</f>
        <v>8.3629999999999995</v>
      </c>
      <c r="T7" s="57">
        <f>'附录-指南缺省值'!E9/1000</f>
        <v>2.5399999999999999E-2</v>
      </c>
      <c r="U7" s="56">
        <f>'附录-指南缺省值'!F9</f>
        <v>0.9</v>
      </c>
      <c r="V7" s="58">
        <f t="shared" si="3"/>
        <v>0</v>
      </c>
      <c r="W7" s="55"/>
      <c r="X7" s="56">
        <f>'附录-指南缺省值'!D9</f>
        <v>8.3629999999999995</v>
      </c>
      <c r="Y7" s="57">
        <f>'附录-指南缺省值'!E9/1000</f>
        <v>2.5399999999999999E-2</v>
      </c>
      <c r="Z7" s="56">
        <f>'附录-指南缺省值'!F9</f>
        <v>0.9</v>
      </c>
      <c r="AA7" s="58">
        <f t="shared" si="4"/>
        <v>0</v>
      </c>
      <c r="AB7" s="55"/>
      <c r="AC7" s="59"/>
      <c r="AD7" s="60"/>
      <c r="AE7" s="61"/>
      <c r="AF7" s="58">
        <f t="shared" si="5"/>
        <v>0</v>
      </c>
      <c r="AG7" s="55"/>
      <c r="AH7" s="56">
        <f>'附录-指南缺省值'!D9</f>
        <v>8.3629999999999995</v>
      </c>
      <c r="AI7" s="57">
        <f>'附录-指南缺省值'!E9/1000</f>
        <v>2.5399999999999999E-2</v>
      </c>
      <c r="AJ7" s="56">
        <f>'附录-指南缺省值'!F9</f>
        <v>0.9</v>
      </c>
      <c r="AK7" s="68">
        <f t="shared" si="6"/>
        <v>0</v>
      </c>
    </row>
    <row r="8" spans="1:37" ht="20.100000000000001" customHeight="1">
      <c r="A8" s="142"/>
      <c r="B8" s="62" t="s">
        <v>37</v>
      </c>
      <c r="C8" s="55"/>
      <c r="D8" s="56">
        <f>'附录-指南缺省值'!D10</f>
        <v>17.46</v>
      </c>
      <c r="E8" s="57">
        <f>'附录-指南缺省值'!E10/1000</f>
        <v>3.3600000000000005E-2</v>
      </c>
      <c r="F8" s="56">
        <f>'附录-指南缺省值'!F10</f>
        <v>0.9</v>
      </c>
      <c r="G8" s="58">
        <f t="shared" si="0"/>
        <v>0</v>
      </c>
      <c r="H8" s="55"/>
      <c r="I8" s="56">
        <f>'附录-指南缺省值'!D10</f>
        <v>17.46</v>
      </c>
      <c r="J8" s="57">
        <f>'附录-指南缺省值'!E10/1000</f>
        <v>3.3600000000000005E-2</v>
      </c>
      <c r="K8" s="56">
        <f>'附录-指南缺省值'!F10</f>
        <v>0.9</v>
      </c>
      <c r="L8" s="58">
        <f t="shared" si="1"/>
        <v>0</v>
      </c>
      <c r="M8" s="55"/>
      <c r="N8" s="56">
        <f>'附录-指南缺省值'!D10</f>
        <v>17.46</v>
      </c>
      <c r="O8" s="57">
        <f>'附录-指南缺省值'!E10/1000</f>
        <v>3.3600000000000005E-2</v>
      </c>
      <c r="P8" s="56">
        <f>'附录-指南缺省值'!F10</f>
        <v>0.9</v>
      </c>
      <c r="Q8" s="58">
        <f t="shared" si="2"/>
        <v>0</v>
      </c>
      <c r="R8" s="55"/>
      <c r="S8" s="56">
        <f>'附录-指南缺省值'!D10</f>
        <v>17.46</v>
      </c>
      <c r="T8" s="57">
        <f>'附录-指南缺省值'!E10/1000</f>
        <v>3.3600000000000005E-2</v>
      </c>
      <c r="U8" s="56">
        <f>'附录-指南缺省值'!F10</f>
        <v>0.9</v>
      </c>
      <c r="V8" s="58">
        <f t="shared" si="3"/>
        <v>0</v>
      </c>
      <c r="W8" s="55"/>
      <c r="X8" s="56">
        <f>'附录-指南缺省值'!D10</f>
        <v>17.46</v>
      </c>
      <c r="Y8" s="57">
        <f>'附录-指南缺省值'!E10/1000</f>
        <v>3.3600000000000005E-2</v>
      </c>
      <c r="Z8" s="56">
        <f>'附录-指南缺省值'!F10</f>
        <v>0.9</v>
      </c>
      <c r="AA8" s="58">
        <f t="shared" si="4"/>
        <v>0</v>
      </c>
      <c r="AB8" s="55"/>
      <c r="AC8" s="59"/>
      <c r="AD8" s="60"/>
      <c r="AE8" s="61"/>
      <c r="AF8" s="58">
        <f t="shared" si="5"/>
        <v>0</v>
      </c>
      <c r="AG8" s="55"/>
      <c r="AH8" s="56">
        <f>'附录-指南缺省值'!D10</f>
        <v>17.46</v>
      </c>
      <c r="AI8" s="57">
        <f>'附录-指南缺省值'!E10/1000</f>
        <v>3.3600000000000005E-2</v>
      </c>
      <c r="AJ8" s="56">
        <f>'附录-指南缺省值'!F10</f>
        <v>0.9</v>
      </c>
      <c r="AK8" s="68">
        <f t="shared" si="6"/>
        <v>0</v>
      </c>
    </row>
    <row r="9" spans="1:37" ht="20.100000000000001" customHeight="1">
      <c r="A9" s="142"/>
      <c r="B9" s="62" t="s">
        <v>38</v>
      </c>
      <c r="C9" s="55"/>
      <c r="D9" s="56">
        <f>'附录-指南缺省值'!D11</f>
        <v>28.446999999999999</v>
      </c>
      <c r="E9" s="57">
        <f>'附录-指南缺省值'!E11/1000</f>
        <v>2.9499999999999998E-2</v>
      </c>
      <c r="F9" s="56">
        <f>'附录-指南缺省值'!F11</f>
        <v>0.93</v>
      </c>
      <c r="G9" s="58">
        <f t="shared" si="0"/>
        <v>0</v>
      </c>
      <c r="H9" s="55"/>
      <c r="I9" s="56">
        <f>'附录-指南缺省值'!D11</f>
        <v>28.446999999999999</v>
      </c>
      <c r="J9" s="57">
        <f>'附录-指南缺省值'!E11/1000</f>
        <v>2.9499999999999998E-2</v>
      </c>
      <c r="K9" s="56">
        <f>'附录-指南缺省值'!F11</f>
        <v>0.93</v>
      </c>
      <c r="L9" s="58">
        <f t="shared" si="1"/>
        <v>0</v>
      </c>
      <c r="M9" s="55"/>
      <c r="N9" s="56">
        <f>'附录-指南缺省值'!D11</f>
        <v>28.446999999999999</v>
      </c>
      <c r="O9" s="57">
        <f>'附录-指南缺省值'!E11/1000</f>
        <v>2.9499999999999998E-2</v>
      </c>
      <c r="P9" s="56">
        <f>'附录-指南缺省值'!F11</f>
        <v>0.93</v>
      </c>
      <c r="Q9" s="58">
        <f t="shared" si="2"/>
        <v>0</v>
      </c>
      <c r="R9" s="55"/>
      <c r="S9" s="56">
        <f>'附录-指南缺省值'!D11</f>
        <v>28.446999999999999</v>
      </c>
      <c r="T9" s="57">
        <f>'附录-指南缺省值'!E11/1000</f>
        <v>2.9499999999999998E-2</v>
      </c>
      <c r="U9" s="56">
        <f>'附录-指南缺省值'!F11</f>
        <v>0.93</v>
      </c>
      <c r="V9" s="58">
        <f t="shared" si="3"/>
        <v>0</v>
      </c>
      <c r="W9" s="55"/>
      <c r="X9" s="56">
        <f>'附录-指南缺省值'!D11</f>
        <v>28.446999999999999</v>
      </c>
      <c r="Y9" s="57">
        <f>'附录-指南缺省值'!E11/1000</f>
        <v>2.9499999999999998E-2</v>
      </c>
      <c r="Z9" s="56">
        <f>'附录-指南缺省值'!F11</f>
        <v>0.93</v>
      </c>
      <c r="AA9" s="58">
        <f t="shared" si="4"/>
        <v>0</v>
      </c>
      <c r="AB9" s="55"/>
      <c r="AC9" s="59"/>
      <c r="AD9" s="60"/>
      <c r="AE9" s="61"/>
      <c r="AF9" s="58">
        <f t="shared" si="5"/>
        <v>0</v>
      </c>
      <c r="AG9" s="55"/>
      <c r="AH9" s="56">
        <f>'附录-指南缺省值'!D11</f>
        <v>28.446999999999999</v>
      </c>
      <c r="AI9" s="57">
        <f>'附录-指南缺省值'!E11/1000</f>
        <v>2.9499999999999998E-2</v>
      </c>
      <c r="AJ9" s="56">
        <f>'附录-指南缺省值'!F11</f>
        <v>0.93</v>
      </c>
      <c r="AK9" s="68">
        <f t="shared" si="6"/>
        <v>0</v>
      </c>
    </row>
    <row r="10" spans="1:37" ht="20.100000000000001" customHeight="1">
      <c r="A10" s="142" t="s">
        <v>39</v>
      </c>
      <c r="B10" s="62" t="s">
        <v>40</v>
      </c>
      <c r="C10" s="55"/>
      <c r="D10" s="56">
        <f>'附录-指南缺省值'!D12</f>
        <v>41.816000000000003</v>
      </c>
      <c r="E10" s="57">
        <f>'附录-指南缺省值'!E12/1000</f>
        <v>2.01E-2</v>
      </c>
      <c r="F10" s="56">
        <f>'附录-指南缺省值'!F12</f>
        <v>0.98</v>
      </c>
      <c r="G10" s="58">
        <f t="shared" si="0"/>
        <v>0</v>
      </c>
      <c r="H10" s="55"/>
      <c r="I10" s="56">
        <f>'附录-指南缺省值'!D12</f>
        <v>41.816000000000003</v>
      </c>
      <c r="J10" s="57">
        <f>'附录-指南缺省值'!E12/1000</f>
        <v>2.01E-2</v>
      </c>
      <c r="K10" s="56">
        <f>'附录-指南缺省值'!F12</f>
        <v>0.98</v>
      </c>
      <c r="L10" s="58">
        <f t="shared" si="1"/>
        <v>0</v>
      </c>
      <c r="M10" s="55"/>
      <c r="N10" s="56">
        <f>'附录-指南缺省值'!D12</f>
        <v>41.816000000000003</v>
      </c>
      <c r="O10" s="57">
        <f>'附录-指南缺省值'!E12/1000</f>
        <v>2.01E-2</v>
      </c>
      <c r="P10" s="56">
        <f>'附录-指南缺省值'!F12</f>
        <v>0.98</v>
      </c>
      <c r="Q10" s="58">
        <f t="shared" si="2"/>
        <v>0</v>
      </c>
      <c r="R10" s="55"/>
      <c r="S10" s="56">
        <f>'附录-指南缺省值'!D12</f>
        <v>41.816000000000003</v>
      </c>
      <c r="T10" s="57">
        <f>'附录-指南缺省值'!E12/1000</f>
        <v>2.01E-2</v>
      </c>
      <c r="U10" s="56">
        <f>'附录-指南缺省值'!F12</f>
        <v>0.98</v>
      </c>
      <c r="V10" s="58">
        <f t="shared" si="3"/>
        <v>0</v>
      </c>
      <c r="W10" s="55"/>
      <c r="X10" s="56">
        <f>'附录-指南缺省值'!D12</f>
        <v>41.816000000000003</v>
      </c>
      <c r="Y10" s="57">
        <f>'附录-指南缺省值'!E12/1000</f>
        <v>2.01E-2</v>
      </c>
      <c r="Z10" s="56">
        <f>'附录-指南缺省值'!F12</f>
        <v>0.98</v>
      </c>
      <c r="AA10" s="58">
        <f t="shared" si="4"/>
        <v>0</v>
      </c>
      <c r="AB10" s="55"/>
      <c r="AC10" s="59"/>
      <c r="AD10" s="60"/>
      <c r="AE10" s="61"/>
      <c r="AF10" s="58">
        <f t="shared" si="5"/>
        <v>0</v>
      </c>
      <c r="AG10" s="55"/>
      <c r="AH10" s="56">
        <f>'附录-指南缺省值'!D12</f>
        <v>41.816000000000003</v>
      </c>
      <c r="AI10" s="57">
        <f>'附录-指南缺省值'!E12/1000</f>
        <v>2.01E-2</v>
      </c>
      <c r="AJ10" s="56">
        <f>'附录-指南缺省值'!F12</f>
        <v>0.98</v>
      </c>
      <c r="AK10" s="68">
        <f t="shared" si="6"/>
        <v>0</v>
      </c>
    </row>
    <row r="11" spans="1:37" ht="20.100000000000001" customHeight="1">
      <c r="A11" s="143"/>
      <c r="B11" s="62" t="s">
        <v>41</v>
      </c>
      <c r="C11" s="55"/>
      <c r="D11" s="56">
        <f>'附录-指南缺省值'!D13</f>
        <v>41.816000000000003</v>
      </c>
      <c r="E11" s="57">
        <f>'附录-指南缺省值'!E13/1000</f>
        <v>2.01E-2</v>
      </c>
      <c r="F11" s="56">
        <f>'附录-指南缺省值'!F13</f>
        <v>0.98</v>
      </c>
      <c r="G11" s="58">
        <f t="shared" si="0"/>
        <v>0</v>
      </c>
      <c r="H11" s="55"/>
      <c r="I11" s="56">
        <f>'附录-指南缺省值'!D13</f>
        <v>41.816000000000003</v>
      </c>
      <c r="J11" s="57">
        <f>'附录-指南缺省值'!E13/1000</f>
        <v>2.01E-2</v>
      </c>
      <c r="K11" s="56">
        <f>'附录-指南缺省值'!F13</f>
        <v>0.98</v>
      </c>
      <c r="L11" s="58">
        <f t="shared" si="1"/>
        <v>0</v>
      </c>
      <c r="M11" s="55"/>
      <c r="N11" s="56">
        <f>'附录-指南缺省值'!D13</f>
        <v>41.816000000000003</v>
      </c>
      <c r="O11" s="57">
        <f>'附录-指南缺省值'!E13/1000</f>
        <v>2.01E-2</v>
      </c>
      <c r="P11" s="56">
        <f>'附录-指南缺省值'!F13</f>
        <v>0.98</v>
      </c>
      <c r="Q11" s="58">
        <f t="shared" si="2"/>
        <v>0</v>
      </c>
      <c r="R11" s="55"/>
      <c r="S11" s="56">
        <f>'附录-指南缺省值'!D13</f>
        <v>41.816000000000003</v>
      </c>
      <c r="T11" s="57">
        <f>'附录-指南缺省值'!E13/1000</f>
        <v>2.01E-2</v>
      </c>
      <c r="U11" s="56">
        <f>'附录-指南缺省值'!F13</f>
        <v>0.98</v>
      </c>
      <c r="V11" s="58">
        <f t="shared" si="3"/>
        <v>0</v>
      </c>
      <c r="W11" s="55"/>
      <c r="X11" s="56">
        <f>'附录-指南缺省值'!D13</f>
        <v>41.816000000000003</v>
      </c>
      <c r="Y11" s="57">
        <f>'附录-指南缺省值'!E13/1000</f>
        <v>2.01E-2</v>
      </c>
      <c r="Z11" s="56">
        <f>'附录-指南缺省值'!F13</f>
        <v>0.98</v>
      </c>
      <c r="AA11" s="58">
        <f t="shared" si="4"/>
        <v>0</v>
      </c>
      <c r="AB11" s="55"/>
      <c r="AC11" s="59"/>
      <c r="AD11" s="60"/>
      <c r="AE11" s="61"/>
      <c r="AF11" s="58">
        <f t="shared" si="5"/>
        <v>0</v>
      </c>
      <c r="AG11" s="55"/>
      <c r="AH11" s="56">
        <f>'附录-指南缺省值'!D13</f>
        <v>41.816000000000003</v>
      </c>
      <c r="AI11" s="57">
        <f>'附录-指南缺省值'!E13/1000</f>
        <v>2.01E-2</v>
      </c>
      <c r="AJ11" s="56">
        <f>'附录-指南缺省值'!F13</f>
        <v>0.98</v>
      </c>
      <c r="AK11" s="68">
        <f t="shared" si="6"/>
        <v>0</v>
      </c>
    </row>
    <row r="12" spans="1:37" ht="20.100000000000001" customHeight="1">
      <c r="A12" s="143"/>
      <c r="B12" s="62" t="s">
        <v>42</v>
      </c>
      <c r="C12" s="55"/>
      <c r="D12" s="56">
        <f>'附录-指南缺省值'!D14</f>
        <v>43.07</v>
      </c>
      <c r="E12" s="57">
        <f>'附录-指南缺省值'!E14/1000</f>
        <v>1.89E-2</v>
      </c>
      <c r="F12" s="56">
        <f>'附录-指南缺省值'!F14</f>
        <v>0.98</v>
      </c>
      <c r="G12" s="58">
        <f t="shared" si="0"/>
        <v>0</v>
      </c>
      <c r="H12" s="55"/>
      <c r="I12" s="56">
        <f>'附录-指南缺省值'!D14</f>
        <v>43.07</v>
      </c>
      <c r="J12" s="57">
        <f>'附录-指南缺省值'!E14/1000</f>
        <v>1.89E-2</v>
      </c>
      <c r="K12" s="56">
        <f>'附录-指南缺省值'!F14</f>
        <v>0.98</v>
      </c>
      <c r="L12" s="58">
        <f t="shared" si="1"/>
        <v>0</v>
      </c>
      <c r="M12" s="55"/>
      <c r="N12" s="56">
        <f>'附录-指南缺省值'!D14</f>
        <v>43.07</v>
      </c>
      <c r="O12" s="57">
        <f>'附录-指南缺省值'!E14/1000</f>
        <v>1.89E-2</v>
      </c>
      <c r="P12" s="56">
        <f>'附录-指南缺省值'!F14</f>
        <v>0.98</v>
      </c>
      <c r="Q12" s="58">
        <f t="shared" si="2"/>
        <v>0</v>
      </c>
      <c r="R12" s="55"/>
      <c r="S12" s="56">
        <f>'附录-指南缺省值'!D14</f>
        <v>43.07</v>
      </c>
      <c r="T12" s="57">
        <f>'附录-指南缺省值'!E14/1000</f>
        <v>1.89E-2</v>
      </c>
      <c r="U12" s="56">
        <f>'附录-指南缺省值'!F14</f>
        <v>0.98</v>
      </c>
      <c r="V12" s="58">
        <f t="shared" si="3"/>
        <v>0</v>
      </c>
      <c r="W12" s="55"/>
      <c r="X12" s="56">
        <f>'附录-指南缺省值'!D14</f>
        <v>43.07</v>
      </c>
      <c r="Y12" s="57">
        <f>'附录-指南缺省值'!E14/1000</f>
        <v>1.89E-2</v>
      </c>
      <c r="Z12" s="56">
        <f>'附录-指南缺省值'!F14</f>
        <v>0.98</v>
      </c>
      <c r="AA12" s="58">
        <f t="shared" si="4"/>
        <v>0</v>
      </c>
      <c r="AB12" s="55"/>
      <c r="AC12" s="59"/>
      <c r="AD12" s="60"/>
      <c r="AE12" s="61"/>
      <c r="AF12" s="58">
        <f t="shared" si="5"/>
        <v>0</v>
      </c>
      <c r="AG12" s="55"/>
      <c r="AH12" s="56">
        <f>'附录-指南缺省值'!D14</f>
        <v>43.07</v>
      </c>
      <c r="AI12" s="57">
        <f>'附录-指南缺省值'!E14/1000</f>
        <v>1.89E-2</v>
      </c>
      <c r="AJ12" s="56">
        <f>'附录-指南缺省值'!F14</f>
        <v>0.98</v>
      </c>
      <c r="AK12" s="68">
        <f t="shared" si="6"/>
        <v>0</v>
      </c>
    </row>
    <row r="13" spans="1:37" ht="20.100000000000001" customHeight="1">
      <c r="A13" s="143"/>
      <c r="B13" s="62" t="s">
        <v>43</v>
      </c>
      <c r="C13" s="55"/>
      <c r="D13" s="56">
        <f>'附录-指南缺省值'!D15</f>
        <v>42.652000000000001</v>
      </c>
      <c r="E13" s="57">
        <f>'附录-指南缺省值'!E15/1000</f>
        <v>2.0199999999999999E-2</v>
      </c>
      <c r="F13" s="56">
        <f>'附录-指南缺省值'!F15</f>
        <v>0.98</v>
      </c>
      <c r="G13" s="58">
        <f t="shared" si="0"/>
        <v>0</v>
      </c>
      <c r="H13" s="55"/>
      <c r="I13" s="56">
        <f>'附录-指南缺省值'!D15</f>
        <v>42.652000000000001</v>
      </c>
      <c r="J13" s="57">
        <f>'附录-指南缺省值'!E15/1000</f>
        <v>2.0199999999999999E-2</v>
      </c>
      <c r="K13" s="56">
        <f>'附录-指南缺省值'!F15</f>
        <v>0.98</v>
      </c>
      <c r="L13" s="58">
        <f t="shared" si="1"/>
        <v>0</v>
      </c>
      <c r="M13" s="55"/>
      <c r="N13" s="56">
        <f>'附录-指南缺省值'!D15</f>
        <v>42.652000000000001</v>
      </c>
      <c r="O13" s="57">
        <f>'附录-指南缺省值'!E15/1000</f>
        <v>2.0199999999999999E-2</v>
      </c>
      <c r="P13" s="56">
        <f>'附录-指南缺省值'!F15</f>
        <v>0.98</v>
      </c>
      <c r="Q13" s="58">
        <f t="shared" si="2"/>
        <v>0</v>
      </c>
      <c r="R13" s="55"/>
      <c r="S13" s="56">
        <f>'附录-指南缺省值'!D15</f>
        <v>42.652000000000001</v>
      </c>
      <c r="T13" s="57">
        <f>'附录-指南缺省值'!E15/1000</f>
        <v>2.0199999999999999E-2</v>
      </c>
      <c r="U13" s="56">
        <f>'附录-指南缺省值'!F15</f>
        <v>0.98</v>
      </c>
      <c r="V13" s="58">
        <f t="shared" si="3"/>
        <v>0</v>
      </c>
      <c r="W13" s="55"/>
      <c r="X13" s="56">
        <f>'附录-指南缺省值'!D15</f>
        <v>42.652000000000001</v>
      </c>
      <c r="Y13" s="57">
        <f>'附录-指南缺省值'!E15/1000</f>
        <v>2.0199999999999999E-2</v>
      </c>
      <c r="Z13" s="56">
        <f>'附录-指南缺省值'!F15</f>
        <v>0.98</v>
      </c>
      <c r="AA13" s="58">
        <f t="shared" si="4"/>
        <v>0</v>
      </c>
      <c r="AB13" s="55"/>
      <c r="AC13" s="59"/>
      <c r="AD13" s="60"/>
      <c r="AE13" s="61"/>
      <c r="AF13" s="58">
        <f t="shared" si="5"/>
        <v>0</v>
      </c>
      <c r="AG13" s="55"/>
      <c r="AH13" s="56">
        <f>'附录-指南缺省值'!D15</f>
        <v>42.652000000000001</v>
      </c>
      <c r="AI13" s="57">
        <f>'附录-指南缺省值'!E15/1000</f>
        <v>2.0199999999999999E-2</v>
      </c>
      <c r="AJ13" s="56">
        <f>'附录-指南缺省值'!F15</f>
        <v>0.98</v>
      </c>
      <c r="AK13" s="68">
        <f t="shared" si="6"/>
        <v>0</v>
      </c>
    </row>
    <row r="14" spans="1:37" ht="20.100000000000001" customHeight="1">
      <c r="A14" s="143"/>
      <c r="B14" s="62" t="s">
        <v>44</v>
      </c>
      <c r="C14" s="55"/>
      <c r="D14" s="56">
        <f>'附录-指南缺省值'!D16</f>
        <v>44.75</v>
      </c>
      <c r="E14" s="57">
        <f>'附录-指南缺省值'!E16/1000</f>
        <v>1.9600000000000003E-2</v>
      </c>
      <c r="F14" s="56">
        <f>'附录-指南缺省值'!F16</f>
        <v>0.98</v>
      </c>
      <c r="G14" s="58">
        <f t="shared" si="0"/>
        <v>0</v>
      </c>
      <c r="H14" s="55"/>
      <c r="I14" s="56">
        <f>'附录-指南缺省值'!D16</f>
        <v>44.75</v>
      </c>
      <c r="J14" s="57">
        <f>'附录-指南缺省值'!E16/1000</f>
        <v>1.9600000000000003E-2</v>
      </c>
      <c r="K14" s="56">
        <f>'附录-指南缺省值'!F16</f>
        <v>0.98</v>
      </c>
      <c r="L14" s="58">
        <f t="shared" si="1"/>
        <v>0</v>
      </c>
      <c r="M14" s="55"/>
      <c r="N14" s="56">
        <f>'附录-指南缺省值'!D16</f>
        <v>44.75</v>
      </c>
      <c r="O14" s="57">
        <f>'附录-指南缺省值'!E16/1000</f>
        <v>1.9600000000000003E-2</v>
      </c>
      <c r="P14" s="56">
        <f>'附录-指南缺省值'!F16</f>
        <v>0.98</v>
      </c>
      <c r="Q14" s="58">
        <f t="shared" si="2"/>
        <v>0</v>
      </c>
      <c r="R14" s="55"/>
      <c r="S14" s="56">
        <f>'附录-指南缺省值'!D16</f>
        <v>44.75</v>
      </c>
      <c r="T14" s="57">
        <f>'附录-指南缺省值'!E16/1000</f>
        <v>1.9600000000000003E-2</v>
      </c>
      <c r="U14" s="56">
        <f>'附录-指南缺省值'!F16</f>
        <v>0.98</v>
      </c>
      <c r="V14" s="58">
        <f t="shared" si="3"/>
        <v>0</v>
      </c>
      <c r="W14" s="55"/>
      <c r="X14" s="56">
        <f>'附录-指南缺省值'!D16</f>
        <v>44.75</v>
      </c>
      <c r="Y14" s="57">
        <f>'附录-指南缺省值'!E16/1000</f>
        <v>1.9600000000000003E-2</v>
      </c>
      <c r="Z14" s="56">
        <f>'附录-指南缺省值'!F16</f>
        <v>0.98</v>
      </c>
      <c r="AA14" s="58">
        <f t="shared" si="4"/>
        <v>0</v>
      </c>
      <c r="AB14" s="55"/>
      <c r="AC14" s="59"/>
      <c r="AD14" s="60"/>
      <c r="AE14" s="61"/>
      <c r="AF14" s="58">
        <f t="shared" si="5"/>
        <v>0</v>
      </c>
      <c r="AG14" s="55"/>
      <c r="AH14" s="56">
        <f>'附录-指南缺省值'!D16</f>
        <v>44.75</v>
      </c>
      <c r="AI14" s="57">
        <f>'附录-指南缺省值'!E16/1000</f>
        <v>1.9600000000000003E-2</v>
      </c>
      <c r="AJ14" s="56">
        <f>'附录-指南缺省值'!F16</f>
        <v>0.98</v>
      </c>
      <c r="AK14" s="68">
        <f t="shared" si="6"/>
        <v>0</v>
      </c>
    </row>
    <row r="15" spans="1:37" s="23" customFormat="1" ht="20.100000000000001" customHeight="1">
      <c r="A15" s="143"/>
      <c r="B15" s="62" t="s">
        <v>45</v>
      </c>
      <c r="C15" s="63"/>
      <c r="D15" s="56">
        <f>'附录-指南缺省值'!D17</f>
        <v>41.868000000000002</v>
      </c>
      <c r="E15" s="57">
        <f>'附录-指南缺省值'!E17/1000</f>
        <v>1.72E-2</v>
      </c>
      <c r="F15" s="56">
        <f>'附录-指南缺省值'!F17</f>
        <v>0.98</v>
      </c>
      <c r="G15" s="58">
        <f t="shared" si="0"/>
        <v>0</v>
      </c>
      <c r="H15" s="63"/>
      <c r="I15" s="56">
        <f>'附录-指南缺省值'!D17</f>
        <v>41.868000000000002</v>
      </c>
      <c r="J15" s="57">
        <f>'附录-指南缺省值'!E17/1000</f>
        <v>1.72E-2</v>
      </c>
      <c r="K15" s="56">
        <f>'附录-指南缺省值'!F17</f>
        <v>0.98</v>
      </c>
      <c r="L15" s="58">
        <f t="shared" si="1"/>
        <v>0</v>
      </c>
      <c r="M15" s="63"/>
      <c r="N15" s="56">
        <f>'附录-指南缺省值'!D17</f>
        <v>41.868000000000002</v>
      </c>
      <c r="O15" s="57">
        <f>'附录-指南缺省值'!E17/1000</f>
        <v>1.72E-2</v>
      </c>
      <c r="P15" s="56">
        <f>'附录-指南缺省值'!F17</f>
        <v>0.98</v>
      </c>
      <c r="Q15" s="58">
        <f t="shared" si="2"/>
        <v>0</v>
      </c>
      <c r="R15" s="63"/>
      <c r="S15" s="56">
        <f>'附录-指南缺省值'!D17</f>
        <v>41.868000000000002</v>
      </c>
      <c r="T15" s="57">
        <f>'附录-指南缺省值'!E17/1000</f>
        <v>1.72E-2</v>
      </c>
      <c r="U15" s="56">
        <f>'附录-指南缺省值'!F17</f>
        <v>0.98</v>
      </c>
      <c r="V15" s="58">
        <f t="shared" si="3"/>
        <v>0</v>
      </c>
      <c r="W15" s="63"/>
      <c r="X15" s="56">
        <f>'附录-指南缺省值'!D17</f>
        <v>41.868000000000002</v>
      </c>
      <c r="Y15" s="57">
        <f>'附录-指南缺省值'!E17/1000</f>
        <v>1.72E-2</v>
      </c>
      <c r="Z15" s="56">
        <f>'附录-指南缺省值'!F17</f>
        <v>0.98</v>
      </c>
      <c r="AA15" s="58">
        <f t="shared" si="4"/>
        <v>0</v>
      </c>
      <c r="AB15" s="63"/>
      <c r="AC15" s="59"/>
      <c r="AD15" s="60"/>
      <c r="AE15" s="61"/>
      <c r="AF15" s="58">
        <f t="shared" si="5"/>
        <v>0</v>
      </c>
      <c r="AG15" s="63"/>
      <c r="AH15" s="56">
        <f>'附录-指南缺省值'!D17</f>
        <v>41.868000000000002</v>
      </c>
      <c r="AI15" s="57">
        <f>'附录-指南缺省值'!E17/1000</f>
        <v>1.72E-2</v>
      </c>
      <c r="AJ15" s="56">
        <f>'附录-指南缺省值'!F17</f>
        <v>0.98</v>
      </c>
      <c r="AK15" s="68">
        <f t="shared" si="6"/>
        <v>0</v>
      </c>
    </row>
    <row r="16" spans="1:37" ht="20.100000000000001" customHeight="1">
      <c r="A16" s="143"/>
      <c r="B16" s="62" t="s">
        <v>46</v>
      </c>
      <c r="C16" s="55"/>
      <c r="D16" s="56">
        <f>'附录-指南缺省值'!D18</f>
        <v>50.179000000000002</v>
      </c>
      <c r="E16" s="57">
        <f>'附录-指南缺省值'!E18/1000</f>
        <v>1.72E-2</v>
      </c>
      <c r="F16" s="56">
        <f>'附录-指南缺省值'!F18</f>
        <v>0.98</v>
      </c>
      <c r="G16" s="58">
        <f t="shared" si="0"/>
        <v>0</v>
      </c>
      <c r="H16" s="55"/>
      <c r="I16" s="56">
        <f>'附录-指南缺省值'!D18</f>
        <v>50.179000000000002</v>
      </c>
      <c r="J16" s="57">
        <f>'附录-指南缺省值'!E18/1000</f>
        <v>1.72E-2</v>
      </c>
      <c r="K16" s="56">
        <f>'附录-指南缺省值'!F18</f>
        <v>0.98</v>
      </c>
      <c r="L16" s="58">
        <f t="shared" si="1"/>
        <v>0</v>
      </c>
      <c r="M16" s="55"/>
      <c r="N16" s="56">
        <f>'附录-指南缺省值'!D18</f>
        <v>50.179000000000002</v>
      </c>
      <c r="O16" s="57">
        <f>'附录-指南缺省值'!E18/1000</f>
        <v>1.72E-2</v>
      </c>
      <c r="P16" s="56">
        <f>'附录-指南缺省值'!F18</f>
        <v>0.98</v>
      </c>
      <c r="Q16" s="58">
        <f t="shared" si="2"/>
        <v>0</v>
      </c>
      <c r="R16" s="55"/>
      <c r="S16" s="56">
        <f>'附录-指南缺省值'!D18</f>
        <v>50.179000000000002</v>
      </c>
      <c r="T16" s="57">
        <f>'附录-指南缺省值'!E18/1000</f>
        <v>1.72E-2</v>
      </c>
      <c r="U16" s="56">
        <f>'附录-指南缺省值'!F18</f>
        <v>0.98</v>
      </c>
      <c r="V16" s="58">
        <f t="shared" si="3"/>
        <v>0</v>
      </c>
      <c r="W16" s="55"/>
      <c r="X16" s="56">
        <f>'附录-指南缺省值'!D18</f>
        <v>50.179000000000002</v>
      </c>
      <c r="Y16" s="57">
        <f>'附录-指南缺省值'!E18/1000</f>
        <v>1.72E-2</v>
      </c>
      <c r="Z16" s="56">
        <f>'附录-指南缺省值'!F18</f>
        <v>0.98</v>
      </c>
      <c r="AA16" s="58">
        <f t="shared" si="4"/>
        <v>0</v>
      </c>
      <c r="AB16" s="55"/>
      <c r="AC16" s="59"/>
      <c r="AD16" s="60"/>
      <c r="AE16" s="61"/>
      <c r="AF16" s="58">
        <f t="shared" si="5"/>
        <v>0</v>
      </c>
      <c r="AG16" s="55"/>
      <c r="AH16" s="56">
        <f>'附录-指南缺省值'!D18</f>
        <v>50.179000000000002</v>
      </c>
      <c r="AI16" s="57">
        <f>'附录-指南缺省值'!E18/1000</f>
        <v>1.72E-2</v>
      </c>
      <c r="AJ16" s="56">
        <f>'附录-指南缺省值'!F18</f>
        <v>0.98</v>
      </c>
      <c r="AK16" s="68">
        <f t="shared" si="6"/>
        <v>0</v>
      </c>
    </row>
    <row r="17" spans="1:37" s="23" customFormat="1" ht="20.100000000000001" customHeight="1">
      <c r="A17" s="143"/>
      <c r="B17" s="62" t="s">
        <v>47</v>
      </c>
      <c r="C17" s="63"/>
      <c r="D17" s="56">
        <f>'附录-指南缺省值'!D19</f>
        <v>33.453000000000003</v>
      </c>
      <c r="E17" s="57">
        <f>'附录-指南缺省值'!E19/1000</f>
        <v>2.1999999999999999E-2</v>
      </c>
      <c r="F17" s="56">
        <f>'附录-指南缺省值'!F19</f>
        <v>0.98</v>
      </c>
      <c r="G17" s="58">
        <f t="shared" si="0"/>
        <v>0</v>
      </c>
      <c r="H17" s="63"/>
      <c r="I17" s="56">
        <f>'附录-指南缺省值'!D19</f>
        <v>33.453000000000003</v>
      </c>
      <c r="J17" s="57">
        <f>'附录-指南缺省值'!E19/1000</f>
        <v>2.1999999999999999E-2</v>
      </c>
      <c r="K17" s="56">
        <f>'附录-指南缺省值'!F19</f>
        <v>0.98</v>
      </c>
      <c r="L17" s="58">
        <f t="shared" si="1"/>
        <v>0</v>
      </c>
      <c r="M17" s="63"/>
      <c r="N17" s="56">
        <f>'附录-指南缺省值'!D19</f>
        <v>33.453000000000003</v>
      </c>
      <c r="O17" s="57">
        <f>'附录-指南缺省值'!E19/1000</f>
        <v>2.1999999999999999E-2</v>
      </c>
      <c r="P17" s="56">
        <f>'附录-指南缺省值'!F19</f>
        <v>0.98</v>
      </c>
      <c r="Q17" s="58">
        <f t="shared" si="2"/>
        <v>0</v>
      </c>
      <c r="R17" s="63"/>
      <c r="S17" s="56">
        <f>'附录-指南缺省值'!D19</f>
        <v>33.453000000000003</v>
      </c>
      <c r="T17" s="57">
        <f>'附录-指南缺省值'!E19/1000</f>
        <v>2.1999999999999999E-2</v>
      </c>
      <c r="U17" s="56">
        <f>'附录-指南缺省值'!F19</f>
        <v>0.98</v>
      </c>
      <c r="V17" s="58">
        <f t="shared" si="3"/>
        <v>0</v>
      </c>
      <c r="W17" s="63"/>
      <c r="X17" s="56">
        <f>'附录-指南缺省值'!D19</f>
        <v>33.453000000000003</v>
      </c>
      <c r="Y17" s="57">
        <f>'附录-指南缺省值'!E19/1000</f>
        <v>2.1999999999999999E-2</v>
      </c>
      <c r="Z17" s="56">
        <f>'附录-指南缺省值'!F19</f>
        <v>0.98</v>
      </c>
      <c r="AA17" s="58">
        <f t="shared" si="4"/>
        <v>0</v>
      </c>
      <c r="AB17" s="63"/>
      <c r="AC17" s="59"/>
      <c r="AD17" s="60"/>
      <c r="AE17" s="61"/>
      <c r="AF17" s="58">
        <f t="shared" si="5"/>
        <v>0</v>
      </c>
      <c r="AG17" s="63"/>
      <c r="AH17" s="56">
        <f>'附录-指南缺省值'!D19</f>
        <v>33.453000000000003</v>
      </c>
      <c r="AI17" s="57">
        <f>'附录-指南缺省值'!E19/1000</f>
        <v>2.1999999999999999E-2</v>
      </c>
      <c r="AJ17" s="56">
        <f>'附录-指南缺省值'!F19</f>
        <v>0.98</v>
      </c>
      <c r="AK17" s="68">
        <f t="shared" si="6"/>
        <v>0</v>
      </c>
    </row>
    <row r="18" spans="1:37" s="23" customFormat="1" ht="20.100000000000001" customHeight="1">
      <c r="A18" s="143"/>
      <c r="B18" s="64" t="s">
        <v>48</v>
      </c>
      <c r="C18" s="63"/>
      <c r="D18" s="56">
        <f>'附录-指南缺省值'!D20</f>
        <v>41.816000000000003</v>
      </c>
      <c r="E18" s="57">
        <f>'附录-指南缺省值'!E20/1000</f>
        <v>2.2699999999999998E-2</v>
      </c>
      <c r="F18" s="56">
        <f>'附录-指南缺省值'!F20</f>
        <v>0.98</v>
      </c>
      <c r="G18" s="58">
        <f t="shared" si="0"/>
        <v>0</v>
      </c>
      <c r="H18" s="63"/>
      <c r="I18" s="56">
        <f>'附录-指南缺省值'!D20</f>
        <v>41.816000000000003</v>
      </c>
      <c r="J18" s="57">
        <f>'附录-指南缺省值'!E20/1000</f>
        <v>2.2699999999999998E-2</v>
      </c>
      <c r="K18" s="56">
        <f>'附录-指南缺省值'!F20</f>
        <v>0.98</v>
      </c>
      <c r="L18" s="58">
        <f t="shared" si="1"/>
        <v>0</v>
      </c>
      <c r="M18" s="63"/>
      <c r="N18" s="56">
        <f>'附录-指南缺省值'!D20</f>
        <v>41.816000000000003</v>
      </c>
      <c r="O18" s="57">
        <f>'附录-指南缺省值'!E20/1000</f>
        <v>2.2699999999999998E-2</v>
      </c>
      <c r="P18" s="56">
        <f>'附录-指南缺省值'!F20</f>
        <v>0.98</v>
      </c>
      <c r="Q18" s="58">
        <f t="shared" si="2"/>
        <v>0</v>
      </c>
      <c r="R18" s="63"/>
      <c r="S18" s="56">
        <f>'附录-指南缺省值'!D20</f>
        <v>41.816000000000003</v>
      </c>
      <c r="T18" s="57">
        <f>'附录-指南缺省值'!E20/1000</f>
        <v>2.2699999999999998E-2</v>
      </c>
      <c r="U18" s="56">
        <f>'附录-指南缺省值'!F20</f>
        <v>0.98</v>
      </c>
      <c r="V18" s="58">
        <f t="shared" si="3"/>
        <v>0</v>
      </c>
      <c r="W18" s="63"/>
      <c r="X18" s="56">
        <f>'附录-指南缺省值'!D20</f>
        <v>41.816000000000003</v>
      </c>
      <c r="Y18" s="57">
        <f>'附录-指南缺省值'!E20/1000</f>
        <v>2.2699999999999998E-2</v>
      </c>
      <c r="Z18" s="56">
        <f>'附录-指南缺省值'!F20</f>
        <v>0.98</v>
      </c>
      <c r="AA18" s="58">
        <f t="shared" si="4"/>
        <v>0</v>
      </c>
      <c r="AB18" s="63"/>
      <c r="AC18" s="59"/>
      <c r="AD18" s="60"/>
      <c r="AE18" s="61"/>
      <c r="AF18" s="58">
        <f t="shared" si="5"/>
        <v>0</v>
      </c>
      <c r="AG18" s="63"/>
      <c r="AH18" s="56">
        <f>'附录-指南缺省值'!D20</f>
        <v>41.816000000000003</v>
      </c>
      <c r="AI18" s="57">
        <f>'附录-指南缺省值'!E20/1000</f>
        <v>2.2699999999999998E-2</v>
      </c>
      <c r="AJ18" s="56">
        <f>'附录-指南缺省值'!F20</f>
        <v>0.98</v>
      </c>
      <c r="AK18" s="68">
        <f t="shared" si="6"/>
        <v>0</v>
      </c>
    </row>
    <row r="19" spans="1:37" ht="20.100000000000001" customHeight="1">
      <c r="A19" s="142" t="s">
        <v>49</v>
      </c>
      <c r="B19" s="62" t="s">
        <v>50</v>
      </c>
      <c r="C19" s="55"/>
      <c r="D19" s="56">
        <f>'附录-指南缺省值'!D21</f>
        <v>173.54</v>
      </c>
      <c r="E19" s="57">
        <f>'附录-指南缺省值'!E21/1000</f>
        <v>1.21E-2</v>
      </c>
      <c r="F19" s="56">
        <f>'附录-指南缺省值'!F21</f>
        <v>0.99</v>
      </c>
      <c r="G19" s="58">
        <f t="shared" si="0"/>
        <v>0</v>
      </c>
      <c r="H19" s="55"/>
      <c r="I19" s="56">
        <f>'附录-指南缺省值'!D21</f>
        <v>173.54</v>
      </c>
      <c r="J19" s="57">
        <f>'附录-指南缺省值'!E21/1000</f>
        <v>1.21E-2</v>
      </c>
      <c r="K19" s="56">
        <f>'附录-指南缺省值'!F21</f>
        <v>0.99</v>
      </c>
      <c r="L19" s="58">
        <f t="shared" si="1"/>
        <v>0</v>
      </c>
      <c r="M19" s="55"/>
      <c r="N19" s="56">
        <f>'附录-指南缺省值'!D21</f>
        <v>173.54</v>
      </c>
      <c r="O19" s="57">
        <f>'附录-指南缺省值'!E21/1000</f>
        <v>1.21E-2</v>
      </c>
      <c r="P19" s="56">
        <f>'附录-指南缺省值'!F21</f>
        <v>0.99</v>
      </c>
      <c r="Q19" s="58">
        <f t="shared" si="2"/>
        <v>0</v>
      </c>
      <c r="R19" s="55"/>
      <c r="S19" s="56">
        <f>'附录-指南缺省值'!D21</f>
        <v>173.54</v>
      </c>
      <c r="T19" s="57">
        <f>'附录-指南缺省值'!E21/1000</f>
        <v>1.21E-2</v>
      </c>
      <c r="U19" s="56">
        <f>'附录-指南缺省值'!F21</f>
        <v>0.99</v>
      </c>
      <c r="V19" s="58">
        <f t="shared" si="3"/>
        <v>0</v>
      </c>
      <c r="W19" s="55"/>
      <c r="X19" s="56">
        <f>'附录-指南缺省值'!D21</f>
        <v>173.54</v>
      </c>
      <c r="Y19" s="57">
        <f>'附录-指南缺省值'!E21/1000</f>
        <v>1.21E-2</v>
      </c>
      <c r="Z19" s="56">
        <f>'附录-指南缺省值'!F21</f>
        <v>0.99</v>
      </c>
      <c r="AA19" s="58">
        <f t="shared" si="4"/>
        <v>0</v>
      </c>
      <c r="AB19" s="55"/>
      <c r="AC19" s="59"/>
      <c r="AD19" s="60"/>
      <c r="AE19" s="61"/>
      <c r="AF19" s="58">
        <f t="shared" si="5"/>
        <v>0</v>
      </c>
      <c r="AG19" s="55"/>
      <c r="AH19" s="56">
        <f>'附录-指南缺省值'!D21</f>
        <v>173.54</v>
      </c>
      <c r="AI19" s="57">
        <f>'附录-指南缺省值'!E21/1000</f>
        <v>1.21E-2</v>
      </c>
      <c r="AJ19" s="56">
        <f>'附录-指南缺省值'!F21</f>
        <v>0.99</v>
      </c>
      <c r="AK19" s="68">
        <f t="shared" si="6"/>
        <v>0</v>
      </c>
    </row>
    <row r="20" spans="1:37" s="23" customFormat="1" ht="20.100000000000001" customHeight="1">
      <c r="A20" s="142"/>
      <c r="B20" s="62" t="s">
        <v>51</v>
      </c>
      <c r="C20" s="63"/>
      <c r="D20" s="56">
        <f>'附录-指南缺省值'!D22</f>
        <v>33</v>
      </c>
      <c r="E20" s="57">
        <f>'附录-指南缺省值'!E22/1000</f>
        <v>7.0800000000000002E-2</v>
      </c>
      <c r="F20" s="56">
        <f>'附录-指南缺省值'!F22</f>
        <v>0.99</v>
      </c>
      <c r="G20" s="58">
        <f t="shared" si="0"/>
        <v>0</v>
      </c>
      <c r="H20" s="63"/>
      <c r="I20" s="56">
        <f>'附录-指南缺省值'!D22</f>
        <v>33</v>
      </c>
      <c r="J20" s="57">
        <f>'附录-指南缺省值'!E22/1000</f>
        <v>7.0800000000000002E-2</v>
      </c>
      <c r="K20" s="56">
        <f>'附录-指南缺省值'!F22</f>
        <v>0.99</v>
      </c>
      <c r="L20" s="58">
        <f t="shared" si="1"/>
        <v>0</v>
      </c>
      <c r="M20" s="63"/>
      <c r="N20" s="56">
        <f>'附录-指南缺省值'!D22</f>
        <v>33</v>
      </c>
      <c r="O20" s="57">
        <f>'附录-指南缺省值'!E22/1000</f>
        <v>7.0800000000000002E-2</v>
      </c>
      <c r="P20" s="56">
        <f>'附录-指南缺省值'!F22</f>
        <v>0.99</v>
      </c>
      <c r="Q20" s="58">
        <f t="shared" si="2"/>
        <v>0</v>
      </c>
      <c r="R20" s="63"/>
      <c r="S20" s="56">
        <f>'附录-指南缺省值'!D22</f>
        <v>33</v>
      </c>
      <c r="T20" s="57">
        <f>'附录-指南缺省值'!E22/1000</f>
        <v>7.0800000000000002E-2</v>
      </c>
      <c r="U20" s="56">
        <f>'附录-指南缺省值'!F22</f>
        <v>0.99</v>
      </c>
      <c r="V20" s="58">
        <f t="shared" si="3"/>
        <v>0</v>
      </c>
      <c r="W20" s="63"/>
      <c r="X20" s="56">
        <f>'附录-指南缺省值'!D22</f>
        <v>33</v>
      </c>
      <c r="Y20" s="57">
        <f>'附录-指南缺省值'!E22/1000</f>
        <v>7.0800000000000002E-2</v>
      </c>
      <c r="Z20" s="56">
        <f>'附录-指南缺省值'!F22</f>
        <v>0.99</v>
      </c>
      <c r="AA20" s="58">
        <f t="shared" si="4"/>
        <v>0</v>
      </c>
      <c r="AB20" s="63"/>
      <c r="AC20" s="59"/>
      <c r="AD20" s="60"/>
      <c r="AE20" s="61"/>
      <c r="AF20" s="58">
        <f t="shared" si="5"/>
        <v>0</v>
      </c>
      <c r="AG20" s="63"/>
      <c r="AH20" s="56">
        <f>'附录-指南缺省值'!D22</f>
        <v>33</v>
      </c>
      <c r="AI20" s="57">
        <f>'附录-指南缺省值'!E22/1000</f>
        <v>7.0800000000000002E-2</v>
      </c>
      <c r="AJ20" s="56">
        <f>'附录-指南缺省值'!F22</f>
        <v>0.99</v>
      </c>
      <c r="AK20" s="68">
        <f t="shared" si="6"/>
        <v>0</v>
      </c>
    </row>
    <row r="21" spans="1:37" s="23" customFormat="1" ht="20.100000000000001" customHeight="1">
      <c r="A21" s="142"/>
      <c r="B21" s="62" t="s">
        <v>52</v>
      </c>
      <c r="C21" s="63"/>
      <c r="D21" s="56">
        <f>'附录-指南缺省值'!D23</f>
        <v>84</v>
      </c>
      <c r="E21" s="57">
        <f>'附录-指南缺省值'!E23/1000</f>
        <v>4.9599999999999998E-2</v>
      </c>
      <c r="F21" s="56">
        <f>'附录-指南缺省值'!F23</f>
        <v>0.99</v>
      </c>
      <c r="G21" s="58">
        <f t="shared" si="0"/>
        <v>0</v>
      </c>
      <c r="H21" s="63"/>
      <c r="I21" s="56">
        <f>'附录-指南缺省值'!D23</f>
        <v>84</v>
      </c>
      <c r="J21" s="57">
        <f>'附录-指南缺省值'!E23/1000</f>
        <v>4.9599999999999998E-2</v>
      </c>
      <c r="K21" s="56">
        <f>'附录-指南缺省值'!F23</f>
        <v>0.99</v>
      </c>
      <c r="L21" s="58">
        <f t="shared" si="1"/>
        <v>0</v>
      </c>
      <c r="M21" s="63"/>
      <c r="N21" s="56">
        <f>'附录-指南缺省值'!D23</f>
        <v>84</v>
      </c>
      <c r="O21" s="57">
        <f>'附录-指南缺省值'!E23/1000</f>
        <v>4.9599999999999998E-2</v>
      </c>
      <c r="P21" s="56">
        <f>'附录-指南缺省值'!F23</f>
        <v>0.99</v>
      </c>
      <c r="Q21" s="58">
        <f t="shared" si="2"/>
        <v>0</v>
      </c>
      <c r="R21" s="63"/>
      <c r="S21" s="56">
        <f>'附录-指南缺省值'!D23</f>
        <v>84</v>
      </c>
      <c r="T21" s="57">
        <f>'附录-指南缺省值'!E23/1000</f>
        <v>4.9599999999999998E-2</v>
      </c>
      <c r="U21" s="56">
        <f>'附录-指南缺省值'!F23</f>
        <v>0.99</v>
      </c>
      <c r="V21" s="58">
        <f t="shared" si="3"/>
        <v>0</v>
      </c>
      <c r="W21" s="63"/>
      <c r="X21" s="56">
        <f>'附录-指南缺省值'!D23</f>
        <v>84</v>
      </c>
      <c r="Y21" s="57">
        <f>'附录-指南缺省值'!E23/1000</f>
        <v>4.9599999999999998E-2</v>
      </c>
      <c r="Z21" s="56">
        <f>'附录-指南缺省值'!F23</f>
        <v>0.99</v>
      </c>
      <c r="AA21" s="58">
        <f t="shared" si="4"/>
        <v>0</v>
      </c>
      <c r="AB21" s="63"/>
      <c r="AC21" s="59"/>
      <c r="AD21" s="60"/>
      <c r="AE21" s="61"/>
      <c r="AF21" s="58">
        <f t="shared" si="5"/>
        <v>0</v>
      </c>
      <c r="AG21" s="63"/>
      <c r="AH21" s="56">
        <f>'附录-指南缺省值'!D23</f>
        <v>84</v>
      </c>
      <c r="AI21" s="57">
        <f>'附录-指南缺省值'!E23/1000</f>
        <v>4.9599999999999998E-2</v>
      </c>
      <c r="AJ21" s="56">
        <f>'附录-指南缺省值'!F23</f>
        <v>0.99</v>
      </c>
      <c r="AK21" s="68">
        <f t="shared" si="6"/>
        <v>0</v>
      </c>
    </row>
    <row r="22" spans="1:37" ht="20.100000000000001" customHeight="1">
      <c r="A22" s="142"/>
      <c r="B22" s="65" t="s">
        <v>53</v>
      </c>
      <c r="C22" s="55"/>
      <c r="D22" s="56">
        <f>'附录-指南缺省值'!D24</f>
        <v>52.27</v>
      </c>
      <c r="E22" s="57">
        <f>'附录-指南缺省值'!E24/1000</f>
        <v>1.2199999999999999E-2</v>
      </c>
      <c r="F22" s="56">
        <f>'附录-指南缺省值'!F24</f>
        <v>0.99</v>
      </c>
      <c r="G22" s="58">
        <f t="shared" si="0"/>
        <v>0</v>
      </c>
      <c r="H22" s="55"/>
      <c r="I22" s="56">
        <f>'附录-指南缺省值'!D24</f>
        <v>52.27</v>
      </c>
      <c r="J22" s="57">
        <f>'附录-指南缺省值'!E24/1000</f>
        <v>1.2199999999999999E-2</v>
      </c>
      <c r="K22" s="56">
        <f>'附录-指南缺省值'!F24</f>
        <v>0.99</v>
      </c>
      <c r="L22" s="58">
        <f t="shared" si="1"/>
        <v>0</v>
      </c>
      <c r="M22" s="55"/>
      <c r="N22" s="56">
        <f>'附录-指南缺省值'!D24</f>
        <v>52.27</v>
      </c>
      <c r="O22" s="57">
        <f>'附录-指南缺省值'!E24/1000</f>
        <v>1.2199999999999999E-2</v>
      </c>
      <c r="P22" s="56">
        <f>'附录-指南缺省值'!F24</f>
        <v>0.99</v>
      </c>
      <c r="Q22" s="58">
        <f t="shared" si="2"/>
        <v>0</v>
      </c>
      <c r="R22" s="55"/>
      <c r="S22" s="56">
        <f>'附录-指南缺省值'!D24</f>
        <v>52.27</v>
      </c>
      <c r="T22" s="57">
        <f>'附录-指南缺省值'!E24/1000</f>
        <v>1.2199999999999999E-2</v>
      </c>
      <c r="U22" s="56">
        <f>'附录-指南缺省值'!F24</f>
        <v>0.99</v>
      </c>
      <c r="V22" s="58">
        <f t="shared" si="3"/>
        <v>0</v>
      </c>
      <c r="W22" s="55"/>
      <c r="X22" s="56">
        <f>'附录-指南缺省值'!D24</f>
        <v>52.27</v>
      </c>
      <c r="Y22" s="57">
        <f>'附录-指南缺省值'!E24/1000</f>
        <v>1.2199999999999999E-2</v>
      </c>
      <c r="Z22" s="56">
        <f>'附录-指南缺省值'!F24</f>
        <v>0.99</v>
      </c>
      <c r="AA22" s="58">
        <f t="shared" si="4"/>
        <v>0</v>
      </c>
      <c r="AB22" s="55"/>
      <c r="AC22" s="59"/>
      <c r="AD22" s="60"/>
      <c r="AE22" s="61"/>
      <c r="AF22" s="58">
        <f t="shared" si="5"/>
        <v>0</v>
      </c>
      <c r="AG22" s="55"/>
      <c r="AH22" s="56">
        <f>'附录-指南缺省值'!D24</f>
        <v>52.27</v>
      </c>
      <c r="AI22" s="57">
        <f>'附录-指南缺省值'!E24/1000</f>
        <v>1.2199999999999999E-2</v>
      </c>
      <c r="AJ22" s="56">
        <f>'附录-指南缺省值'!F24</f>
        <v>0.99</v>
      </c>
      <c r="AK22" s="68">
        <f t="shared" si="6"/>
        <v>0</v>
      </c>
    </row>
    <row r="23" spans="1:37" ht="20.100000000000001" customHeight="1">
      <c r="A23" s="142"/>
      <c r="B23" s="66" t="s">
        <v>54</v>
      </c>
      <c r="C23" s="55"/>
      <c r="D23" s="56">
        <f>'附录-指南缺省值'!D25</f>
        <v>389.31</v>
      </c>
      <c r="E23" s="57">
        <f>'附录-指南缺省值'!E25/1000</f>
        <v>1.5300000000000001E-2</v>
      </c>
      <c r="F23" s="56">
        <f>'附录-指南缺省值'!F25</f>
        <v>0.99</v>
      </c>
      <c r="G23" s="58">
        <f t="shared" si="0"/>
        <v>0</v>
      </c>
      <c r="H23" s="55"/>
      <c r="I23" s="56">
        <f>'附录-指南缺省值'!D25</f>
        <v>389.31</v>
      </c>
      <c r="J23" s="57">
        <f>'附录-指南缺省值'!E25/1000</f>
        <v>1.5300000000000001E-2</v>
      </c>
      <c r="K23" s="56">
        <f>'附录-指南缺省值'!F25</f>
        <v>0.99</v>
      </c>
      <c r="L23" s="58">
        <f t="shared" si="1"/>
        <v>0</v>
      </c>
      <c r="M23" s="55"/>
      <c r="N23" s="56">
        <f>'附录-指南缺省值'!D25</f>
        <v>389.31</v>
      </c>
      <c r="O23" s="57">
        <f>'附录-指南缺省值'!E25/1000</f>
        <v>1.5300000000000001E-2</v>
      </c>
      <c r="P23" s="56">
        <f>'附录-指南缺省值'!F25</f>
        <v>0.99</v>
      </c>
      <c r="Q23" s="58">
        <f t="shared" si="2"/>
        <v>0</v>
      </c>
      <c r="R23" s="55"/>
      <c r="S23" s="56">
        <f>'附录-指南缺省值'!D25</f>
        <v>389.31</v>
      </c>
      <c r="T23" s="57">
        <f>'附录-指南缺省值'!E25/1000</f>
        <v>1.5300000000000001E-2</v>
      </c>
      <c r="U23" s="56">
        <f>'附录-指南缺省值'!F25</f>
        <v>0.99</v>
      </c>
      <c r="V23" s="58">
        <f t="shared" si="3"/>
        <v>0</v>
      </c>
      <c r="W23" s="55"/>
      <c r="X23" s="56">
        <f>'附录-指南缺省值'!D25</f>
        <v>389.31</v>
      </c>
      <c r="Y23" s="57">
        <f>'附录-指南缺省值'!E25/1000</f>
        <v>1.5300000000000001E-2</v>
      </c>
      <c r="Z23" s="56">
        <f>'附录-指南缺省值'!F25</f>
        <v>0.99</v>
      </c>
      <c r="AA23" s="58">
        <f t="shared" si="4"/>
        <v>0</v>
      </c>
      <c r="AB23" s="55"/>
      <c r="AC23" s="59"/>
      <c r="AD23" s="60"/>
      <c r="AE23" s="61"/>
      <c r="AF23" s="58">
        <f t="shared" si="5"/>
        <v>0</v>
      </c>
      <c r="AG23" s="55"/>
      <c r="AH23" s="56">
        <f>'附录-指南缺省值'!D25</f>
        <v>389.31</v>
      </c>
      <c r="AI23" s="57">
        <f>'附录-指南缺省值'!E25/1000</f>
        <v>1.5300000000000001E-2</v>
      </c>
      <c r="AJ23" s="56">
        <f>'附录-指南缺省值'!F25</f>
        <v>0.99</v>
      </c>
      <c r="AK23" s="68">
        <f t="shared" si="6"/>
        <v>0</v>
      </c>
    </row>
    <row r="24" spans="1:37" ht="20.100000000000001" customHeight="1">
      <c r="A24" s="142"/>
      <c r="B24" s="65" t="s">
        <v>55</v>
      </c>
      <c r="C24" s="55"/>
      <c r="D24" s="56">
        <f>'附录-指南缺省值'!D26</f>
        <v>45.997999999999998</v>
      </c>
      <c r="E24" s="57">
        <f>'附录-指南缺省值'!E26/1000</f>
        <v>1.8200000000000001E-2</v>
      </c>
      <c r="F24" s="56">
        <f>'附录-指南缺省值'!F26</f>
        <v>0.99</v>
      </c>
      <c r="G24" s="58">
        <f t="shared" si="0"/>
        <v>0</v>
      </c>
      <c r="H24" s="55"/>
      <c r="I24" s="56">
        <f>'附录-指南缺省值'!D26</f>
        <v>45.997999999999998</v>
      </c>
      <c r="J24" s="57">
        <f>'附录-指南缺省值'!E26/1000</f>
        <v>1.8200000000000001E-2</v>
      </c>
      <c r="K24" s="56">
        <f>'附录-指南缺省值'!F26</f>
        <v>0.99</v>
      </c>
      <c r="L24" s="58">
        <f t="shared" si="1"/>
        <v>0</v>
      </c>
      <c r="M24" s="55"/>
      <c r="N24" s="56">
        <f>'附录-指南缺省值'!D26</f>
        <v>45.997999999999998</v>
      </c>
      <c r="O24" s="57">
        <f>'附录-指南缺省值'!E26/1000</f>
        <v>1.8200000000000001E-2</v>
      </c>
      <c r="P24" s="56">
        <f>'附录-指南缺省值'!F26</f>
        <v>0.99</v>
      </c>
      <c r="Q24" s="58">
        <f t="shared" si="2"/>
        <v>0</v>
      </c>
      <c r="R24" s="55"/>
      <c r="S24" s="56">
        <f>'附录-指南缺省值'!D26</f>
        <v>45.997999999999998</v>
      </c>
      <c r="T24" s="57">
        <f>'附录-指南缺省值'!E26/1000</f>
        <v>1.8200000000000001E-2</v>
      </c>
      <c r="U24" s="56">
        <f>'附录-指南缺省值'!F26</f>
        <v>0.99</v>
      </c>
      <c r="V24" s="58">
        <f t="shared" si="3"/>
        <v>0</v>
      </c>
      <c r="W24" s="55"/>
      <c r="X24" s="56">
        <f>'附录-指南缺省值'!D26</f>
        <v>45.997999999999998</v>
      </c>
      <c r="Y24" s="57">
        <f>'附录-指南缺省值'!E26/1000</f>
        <v>1.8200000000000001E-2</v>
      </c>
      <c r="Z24" s="56">
        <f>'附录-指南缺省值'!F26</f>
        <v>0.99</v>
      </c>
      <c r="AA24" s="58">
        <f t="shared" si="4"/>
        <v>0</v>
      </c>
      <c r="AB24" s="55"/>
      <c r="AC24" s="59"/>
      <c r="AD24" s="60"/>
      <c r="AE24" s="61"/>
      <c r="AF24" s="58">
        <f t="shared" si="5"/>
        <v>0</v>
      </c>
      <c r="AG24" s="55"/>
      <c r="AH24" s="56">
        <f>'附录-指南缺省值'!D26</f>
        <v>45.997999999999998</v>
      </c>
      <c r="AI24" s="57">
        <f>'附录-指南缺省值'!E26/1000</f>
        <v>1.8200000000000001E-2</v>
      </c>
      <c r="AJ24" s="56">
        <f>'附录-指南缺省值'!F26</f>
        <v>0.99</v>
      </c>
      <c r="AK24" s="68">
        <f t="shared" si="6"/>
        <v>0</v>
      </c>
    </row>
    <row r="25" spans="1:37" s="24" customFormat="1" ht="20.100000000000001" customHeight="1" thickBot="1">
      <c r="A25" s="69"/>
      <c r="B25" s="70" t="s">
        <v>56</v>
      </c>
      <c r="C25" s="71"/>
      <c r="D25" s="71"/>
      <c r="E25" s="71"/>
      <c r="F25" s="71"/>
      <c r="G25" s="72">
        <f>SUM(G3:G24)</f>
        <v>0</v>
      </c>
      <c r="H25" s="71"/>
      <c r="I25" s="73"/>
      <c r="J25" s="73"/>
      <c r="K25" s="74"/>
      <c r="L25" s="72">
        <f>SUM(L3:L24)</f>
        <v>0</v>
      </c>
      <c r="M25" s="71"/>
      <c r="N25" s="73"/>
      <c r="O25" s="73"/>
      <c r="P25" s="73"/>
      <c r="Q25" s="72">
        <f>SUM(Q3:Q24)</f>
        <v>0</v>
      </c>
      <c r="R25" s="71"/>
      <c r="S25" s="73"/>
      <c r="T25" s="73"/>
      <c r="U25" s="73"/>
      <c r="V25" s="72">
        <f>SUM(V3:V24)</f>
        <v>0</v>
      </c>
      <c r="W25" s="71"/>
      <c r="X25" s="73"/>
      <c r="Y25" s="73"/>
      <c r="Z25" s="73"/>
      <c r="AA25" s="72">
        <f>SUM(AA3:AA24)</f>
        <v>0</v>
      </c>
      <c r="AB25" s="71"/>
      <c r="AC25" s="73"/>
      <c r="AD25" s="73"/>
      <c r="AE25" s="73"/>
      <c r="AF25" s="72">
        <f>SUM(AF3:AF24)</f>
        <v>0</v>
      </c>
      <c r="AG25" s="71"/>
      <c r="AH25" s="73"/>
      <c r="AI25" s="73"/>
      <c r="AJ25" s="73"/>
      <c r="AK25" s="75">
        <f>SUM(AK3:AK24)</f>
        <v>0</v>
      </c>
    </row>
    <row r="26" spans="1:37" s="12" customFormat="1" ht="15">
      <c r="B26" s="21"/>
      <c r="L26" s="20"/>
      <c r="M26" s="20"/>
      <c r="N26" s="20"/>
      <c r="Q26" s="20"/>
      <c r="R26" s="20"/>
      <c r="S26" s="20"/>
      <c r="V26" s="20"/>
      <c r="W26" s="20"/>
      <c r="X26" s="20"/>
      <c r="AA26" s="20"/>
      <c r="AB26" s="20"/>
      <c r="AC26" s="20"/>
      <c r="AF26" s="20"/>
      <c r="AG26" s="20"/>
      <c r="AH26" s="20"/>
      <c r="AK26" s="20"/>
    </row>
    <row r="27" spans="1:37" s="23" customFormat="1" ht="62.25" customHeight="1">
      <c r="A27" s="26"/>
      <c r="B27" s="141" t="s">
        <v>210</v>
      </c>
      <c r="C27" s="141"/>
      <c r="D27" s="141"/>
      <c r="E27" s="141"/>
      <c r="F27" s="141"/>
      <c r="G27" s="141"/>
      <c r="H27" s="141"/>
    </row>
    <row r="28" spans="1:37" s="23" customFormat="1">
      <c r="A28" s="27"/>
    </row>
    <row r="29" spans="1:37">
      <c r="AC29" s="28"/>
      <c r="AH29" s="28"/>
    </row>
  </sheetData>
  <sheetProtection formatCells="0" formatColumns="0" formatRows="0" insertColumns="0" insertRows="0" insertHyperlinks="0" deleteColumns="0" deleteRows="0"/>
  <mergeCells count="12">
    <mergeCell ref="AB1:AF1"/>
    <mergeCell ref="AG1:AK1"/>
    <mergeCell ref="B27:H27"/>
    <mergeCell ref="A3:A9"/>
    <mergeCell ref="A10:A18"/>
    <mergeCell ref="A19:A24"/>
    <mergeCell ref="A1:B2"/>
    <mergeCell ref="C1:G1"/>
    <mergeCell ref="H1:L1"/>
    <mergeCell ref="M1:Q1"/>
    <mergeCell ref="R1:V1"/>
    <mergeCell ref="W1:AA1"/>
  </mergeCells>
  <phoneticPr fontId="25" type="noConversion"/>
  <pageMargins left="0.75" right="0.75" top="1" bottom="1" header="0.50972222222222197" footer="0.50972222222222197"/>
  <pageSetup paperSize="9" scale="66" fitToWidth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A19" workbookViewId="0">
      <selection activeCell="D12" sqref="D12"/>
    </sheetView>
  </sheetViews>
  <sheetFormatPr defaultColWidth="9" defaultRowHeight="15.75"/>
  <cols>
    <col min="1" max="1" width="12.125" style="13" customWidth="1"/>
    <col min="2" max="2" width="20.5" style="13" customWidth="1"/>
    <col min="3" max="3" width="19.375" style="13" customWidth="1"/>
    <col min="4" max="4" width="13.625" style="14" customWidth="1"/>
    <col min="5" max="5" width="44.375" style="13" customWidth="1"/>
    <col min="6" max="16384" width="9" style="13"/>
  </cols>
  <sheetData>
    <row r="1" spans="1:5" ht="20.100000000000001" customHeight="1">
      <c r="A1" s="42" t="s">
        <v>57</v>
      </c>
      <c r="B1" s="48" t="s">
        <v>58</v>
      </c>
      <c r="C1" s="43" t="s">
        <v>59</v>
      </c>
      <c r="D1" s="49" t="s">
        <v>60</v>
      </c>
      <c r="E1" s="50" t="s">
        <v>61</v>
      </c>
    </row>
    <row r="2" spans="1:5" ht="20.100000000000001" customHeight="1">
      <c r="A2" s="153" t="s">
        <v>203</v>
      </c>
      <c r="B2" s="15" t="s">
        <v>62</v>
      </c>
      <c r="C2" s="17" t="s">
        <v>63</v>
      </c>
      <c r="D2" s="46"/>
      <c r="E2" s="16"/>
    </row>
    <row r="3" spans="1:5" ht="20.100000000000001" customHeight="1">
      <c r="A3" s="154"/>
      <c r="B3" s="15" t="s">
        <v>64</v>
      </c>
      <c r="C3" s="17" t="s">
        <v>65</v>
      </c>
      <c r="D3" s="46"/>
      <c r="E3" s="16"/>
    </row>
    <row r="4" spans="1:5" ht="20.100000000000001" customHeight="1">
      <c r="A4" s="154"/>
      <c r="B4" s="17" t="s">
        <v>66</v>
      </c>
      <c r="C4" s="17" t="s">
        <v>7</v>
      </c>
      <c r="D4" s="47">
        <f>D2*$D$30</f>
        <v>0</v>
      </c>
      <c r="E4" s="16"/>
    </row>
    <row r="5" spans="1:5" ht="20.100000000000001" customHeight="1">
      <c r="A5" s="154"/>
      <c r="B5" s="17" t="s">
        <v>67</v>
      </c>
      <c r="C5" s="17" t="s">
        <v>7</v>
      </c>
      <c r="D5" s="47">
        <f>D3*$D$31</f>
        <v>0</v>
      </c>
      <c r="E5" s="16"/>
    </row>
    <row r="6" spans="1:5" ht="20.100000000000001" customHeight="1">
      <c r="A6" s="153" t="s">
        <v>204</v>
      </c>
      <c r="B6" s="15" t="s">
        <v>62</v>
      </c>
      <c r="C6" s="17" t="s">
        <v>63</v>
      </c>
      <c r="D6" s="46"/>
      <c r="E6" s="16"/>
    </row>
    <row r="7" spans="1:5" ht="20.100000000000001" customHeight="1">
      <c r="A7" s="154"/>
      <c r="B7" s="15" t="s">
        <v>64</v>
      </c>
      <c r="C7" s="17" t="s">
        <v>65</v>
      </c>
      <c r="D7" s="46"/>
      <c r="E7" s="16"/>
    </row>
    <row r="8" spans="1:5" ht="20.100000000000001" customHeight="1">
      <c r="A8" s="154"/>
      <c r="B8" s="17" t="s">
        <v>66</v>
      </c>
      <c r="C8" s="17" t="s">
        <v>7</v>
      </c>
      <c r="D8" s="47">
        <f>D6*$D$30</f>
        <v>0</v>
      </c>
      <c r="E8" s="16"/>
    </row>
    <row r="9" spans="1:5" ht="20.100000000000001" customHeight="1">
      <c r="A9" s="154"/>
      <c r="B9" s="17" t="s">
        <v>67</v>
      </c>
      <c r="C9" s="17" t="s">
        <v>7</v>
      </c>
      <c r="D9" s="47">
        <f>D7*$D$31</f>
        <v>0</v>
      </c>
      <c r="E9" s="16"/>
    </row>
    <row r="10" spans="1:5" ht="20.100000000000001" customHeight="1">
      <c r="A10" s="153" t="s">
        <v>205</v>
      </c>
      <c r="B10" s="15" t="s">
        <v>62</v>
      </c>
      <c r="C10" s="17" t="s">
        <v>63</v>
      </c>
      <c r="D10" s="46"/>
      <c r="E10" s="16"/>
    </row>
    <row r="11" spans="1:5" ht="20.100000000000001" customHeight="1">
      <c r="A11" s="154"/>
      <c r="B11" s="15" t="s">
        <v>64</v>
      </c>
      <c r="C11" s="17" t="s">
        <v>65</v>
      </c>
      <c r="D11" s="46"/>
      <c r="E11" s="16"/>
    </row>
    <row r="12" spans="1:5" ht="20.100000000000001" customHeight="1">
      <c r="A12" s="154"/>
      <c r="B12" s="17" t="s">
        <v>66</v>
      </c>
      <c r="C12" s="17" t="s">
        <v>7</v>
      </c>
      <c r="D12" s="47">
        <f>D10*$D$30</f>
        <v>0</v>
      </c>
      <c r="E12" s="16"/>
    </row>
    <row r="13" spans="1:5" ht="20.100000000000001" customHeight="1">
      <c r="A13" s="154"/>
      <c r="B13" s="17" t="s">
        <v>67</v>
      </c>
      <c r="C13" s="17" t="s">
        <v>7</v>
      </c>
      <c r="D13" s="47">
        <f>D11*$D$31</f>
        <v>0</v>
      </c>
      <c r="E13" s="16"/>
    </row>
    <row r="14" spans="1:5" ht="20.100000000000001" customHeight="1">
      <c r="A14" s="153" t="s">
        <v>206</v>
      </c>
      <c r="B14" s="15" t="s">
        <v>62</v>
      </c>
      <c r="C14" s="17" t="s">
        <v>63</v>
      </c>
      <c r="D14" s="46"/>
      <c r="E14" s="16"/>
    </row>
    <row r="15" spans="1:5" ht="20.100000000000001" customHeight="1">
      <c r="A15" s="154"/>
      <c r="B15" s="15" t="s">
        <v>64</v>
      </c>
      <c r="C15" s="17" t="s">
        <v>65</v>
      </c>
      <c r="D15" s="46"/>
      <c r="E15" s="16"/>
    </row>
    <row r="16" spans="1:5" ht="20.100000000000001" customHeight="1">
      <c r="A16" s="154"/>
      <c r="B16" s="17" t="s">
        <v>66</v>
      </c>
      <c r="C16" s="17" t="s">
        <v>7</v>
      </c>
      <c r="D16" s="47">
        <f>D14*$D$30</f>
        <v>0</v>
      </c>
      <c r="E16" s="16"/>
    </row>
    <row r="17" spans="1:5" ht="20.100000000000001" customHeight="1">
      <c r="A17" s="154"/>
      <c r="B17" s="17" t="s">
        <v>67</v>
      </c>
      <c r="C17" s="17" t="s">
        <v>7</v>
      </c>
      <c r="D17" s="47">
        <f>D15*$D$31</f>
        <v>0</v>
      </c>
      <c r="E17" s="16"/>
    </row>
    <row r="18" spans="1:5" ht="20.100000000000001" customHeight="1">
      <c r="A18" s="153" t="s">
        <v>207</v>
      </c>
      <c r="B18" s="15" t="s">
        <v>62</v>
      </c>
      <c r="C18" s="17" t="s">
        <v>63</v>
      </c>
      <c r="D18" s="46"/>
      <c r="E18" s="16"/>
    </row>
    <row r="19" spans="1:5" ht="20.100000000000001" customHeight="1">
      <c r="A19" s="154"/>
      <c r="B19" s="15" t="s">
        <v>64</v>
      </c>
      <c r="C19" s="17" t="s">
        <v>65</v>
      </c>
      <c r="D19" s="46"/>
      <c r="E19" s="16"/>
    </row>
    <row r="20" spans="1:5" ht="20.100000000000001" customHeight="1">
      <c r="A20" s="154"/>
      <c r="B20" s="17" t="s">
        <v>66</v>
      </c>
      <c r="C20" s="17" t="s">
        <v>7</v>
      </c>
      <c r="D20" s="47">
        <f>D18*$D$30</f>
        <v>0</v>
      </c>
      <c r="E20" s="16"/>
    </row>
    <row r="21" spans="1:5" ht="20.100000000000001" customHeight="1">
      <c r="A21" s="154"/>
      <c r="B21" s="17" t="s">
        <v>67</v>
      </c>
      <c r="C21" s="17" t="s">
        <v>7</v>
      </c>
      <c r="D21" s="47">
        <f>D19*$D$31</f>
        <v>0</v>
      </c>
      <c r="E21" s="16"/>
    </row>
    <row r="22" spans="1:5" ht="20.100000000000001" customHeight="1">
      <c r="A22" s="153" t="s">
        <v>211</v>
      </c>
      <c r="B22" s="15" t="s">
        <v>62</v>
      </c>
      <c r="C22" s="17" t="s">
        <v>63</v>
      </c>
      <c r="D22" s="46"/>
      <c r="E22" s="16"/>
    </row>
    <row r="23" spans="1:5" ht="20.100000000000001" customHeight="1">
      <c r="A23" s="154"/>
      <c r="B23" s="15" t="s">
        <v>64</v>
      </c>
      <c r="C23" s="17" t="s">
        <v>65</v>
      </c>
      <c r="D23" s="46"/>
      <c r="E23" s="16"/>
    </row>
    <row r="24" spans="1:5" ht="20.100000000000001" customHeight="1">
      <c r="A24" s="154"/>
      <c r="B24" s="17" t="s">
        <v>66</v>
      </c>
      <c r="C24" s="17" t="s">
        <v>7</v>
      </c>
      <c r="D24" s="47">
        <f>D22*$D$30</f>
        <v>0</v>
      </c>
      <c r="E24" s="16"/>
    </row>
    <row r="25" spans="1:5" ht="20.100000000000001" customHeight="1">
      <c r="A25" s="154"/>
      <c r="B25" s="17" t="s">
        <v>67</v>
      </c>
      <c r="C25" s="17" t="s">
        <v>7</v>
      </c>
      <c r="D25" s="47">
        <f>D23*$D$31</f>
        <v>0</v>
      </c>
      <c r="E25" s="16"/>
    </row>
    <row r="26" spans="1:5" ht="20.100000000000001" customHeight="1">
      <c r="A26" s="153" t="s">
        <v>208</v>
      </c>
      <c r="B26" s="15" t="s">
        <v>62</v>
      </c>
      <c r="C26" s="17" t="s">
        <v>63</v>
      </c>
      <c r="D26" s="46"/>
      <c r="E26" s="16"/>
    </row>
    <row r="27" spans="1:5" ht="20.100000000000001" customHeight="1">
      <c r="A27" s="154"/>
      <c r="B27" s="15" t="s">
        <v>64</v>
      </c>
      <c r="C27" s="17" t="s">
        <v>65</v>
      </c>
      <c r="D27" s="46"/>
      <c r="E27" s="16"/>
    </row>
    <row r="28" spans="1:5" ht="20.100000000000001" customHeight="1">
      <c r="A28" s="154"/>
      <c r="B28" s="17" t="s">
        <v>66</v>
      </c>
      <c r="C28" s="17" t="s">
        <v>7</v>
      </c>
      <c r="D28" s="47">
        <f>D26*$D$30</f>
        <v>0</v>
      </c>
      <c r="E28" s="16"/>
    </row>
    <row r="29" spans="1:5" ht="20.100000000000001" customHeight="1">
      <c r="A29" s="154"/>
      <c r="B29" s="17" t="s">
        <v>67</v>
      </c>
      <c r="C29" s="17" t="s">
        <v>7</v>
      </c>
      <c r="D29" s="47">
        <f>D27*$D$31</f>
        <v>0</v>
      </c>
      <c r="E29" s="16"/>
    </row>
    <row r="30" spans="1:5" ht="31.5">
      <c r="A30" s="148" t="s">
        <v>68</v>
      </c>
      <c r="B30" s="149"/>
      <c r="C30" s="17" t="s">
        <v>69</v>
      </c>
      <c r="D30" s="99">
        <v>0.61009999999999998</v>
      </c>
      <c r="E30" s="100" t="s">
        <v>212</v>
      </c>
    </row>
    <row r="31" spans="1:5" ht="20.100000000000001" customHeight="1" thickBot="1">
      <c r="A31" s="150" t="s">
        <v>70</v>
      </c>
      <c r="B31" s="151"/>
      <c r="C31" s="18" t="s">
        <v>71</v>
      </c>
      <c r="D31" s="44">
        <v>0.11</v>
      </c>
      <c r="E31" s="19"/>
    </row>
    <row r="32" spans="1:5" s="12" customFormat="1" ht="51" customHeight="1">
      <c r="A32" s="152" t="s">
        <v>159</v>
      </c>
      <c r="B32" s="152"/>
      <c r="C32" s="152"/>
      <c r="D32" s="152"/>
      <c r="E32" s="152"/>
    </row>
    <row r="33" spans="1:4" s="12" customFormat="1" ht="15">
      <c r="A33" s="21"/>
      <c r="D33" s="22"/>
    </row>
  </sheetData>
  <sheetProtection formatCells="0" formatColumns="0" formatRows="0" insertColumns="0" insertRows="0" insertHyperlinks="0" deleteColumns="0" deleteRows="0"/>
  <mergeCells count="10">
    <mergeCell ref="A30:B30"/>
    <mergeCell ref="A31:B31"/>
    <mergeCell ref="A32:E32"/>
    <mergeCell ref="A2:A5"/>
    <mergeCell ref="A6:A9"/>
    <mergeCell ref="A10:A13"/>
    <mergeCell ref="A14:A17"/>
    <mergeCell ref="A18:A21"/>
    <mergeCell ref="A22:A25"/>
    <mergeCell ref="A26:A29"/>
  </mergeCells>
  <phoneticPr fontId="25" type="noConversion"/>
  <pageMargins left="0.75" right="0.75" top="1" bottom="1" header="0.50972222222222197" footer="0.5097222222222219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0"/>
  <sheetViews>
    <sheetView topLeftCell="A16" workbookViewId="0">
      <selection activeCell="D5" sqref="D5"/>
    </sheetView>
  </sheetViews>
  <sheetFormatPr defaultColWidth="9" defaultRowHeight="15.75"/>
  <cols>
    <col min="1" max="1" width="9" style="1"/>
    <col min="2" max="2" width="12.625" style="1" customWidth="1"/>
    <col min="3" max="3" width="11.125" style="1" customWidth="1"/>
    <col min="4" max="4" width="19.5" style="1" customWidth="1"/>
    <col min="5" max="6" width="16.125" style="1" customWidth="1"/>
    <col min="7" max="16384" width="9" style="2"/>
  </cols>
  <sheetData>
    <row r="1" spans="1:6" ht="24" customHeight="1">
      <c r="A1" s="3" t="s">
        <v>72</v>
      </c>
      <c r="B1" s="3"/>
    </row>
    <row r="2" spans="1:6" ht="23.25" customHeight="1"/>
    <row r="3" spans="1:6" ht="27.75" customHeight="1">
      <c r="A3" s="155" t="s">
        <v>73</v>
      </c>
      <c r="B3" s="155"/>
      <c r="C3" s="155"/>
      <c r="D3" s="155"/>
      <c r="E3" s="155"/>
      <c r="F3" s="155"/>
    </row>
    <row r="4" spans="1:6" ht="42.75" customHeight="1">
      <c r="A4" s="156" t="s">
        <v>74</v>
      </c>
      <c r="B4" s="156"/>
      <c r="C4" s="4" t="s">
        <v>75</v>
      </c>
      <c r="D4" s="5" t="s">
        <v>76</v>
      </c>
      <c r="E4" s="5" t="s">
        <v>77</v>
      </c>
      <c r="F4" s="6" t="s">
        <v>78</v>
      </c>
    </row>
    <row r="5" spans="1:6" ht="21.75" customHeight="1">
      <c r="A5" s="160" t="s">
        <v>79</v>
      </c>
      <c r="B5" s="8" t="s">
        <v>80</v>
      </c>
      <c r="C5" s="7" t="s">
        <v>81</v>
      </c>
      <c r="D5" s="9">
        <v>26.7</v>
      </c>
      <c r="E5" s="10">
        <v>27.49</v>
      </c>
      <c r="F5" s="11">
        <v>0.94</v>
      </c>
    </row>
    <row r="6" spans="1:6" ht="21.75" customHeight="1">
      <c r="A6" s="160"/>
      <c r="B6" s="8" t="s">
        <v>82</v>
      </c>
      <c r="C6" s="7" t="s">
        <v>81</v>
      </c>
      <c r="D6" s="10">
        <v>19.57</v>
      </c>
      <c r="E6" s="10">
        <v>26.18</v>
      </c>
      <c r="F6" s="11">
        <v>0.93</v>
      </c>
    </row>
    <row r="7" spans="1:6" ht="21.75" customHeight="1">
      <c r="A7" s="160"/>
      <c r="B7" s="8" t="s">
        <v>83</v>
      </c>
      <c r="C7" s="7" t="s">
        <v>81</v>
      </c>
      <c r="D7" s="10">
        <v>14.08</v>
      </c>
      <c r="E7" s="10">
        <v>28</v>
      </c>
      <c r="F7" s="11">
        <v>0.96</v>
      </c>
    </row>
    <row r="8" spans="1:6" ht="21.75" customHeight="1">
      <c r="A8" s="160"/>
      <c r="B8" s="8" t="s">
        <v>84</v>
      </c>
      <c r="C8" s="7" t="s">
        <v>81</v>
      </c>
      <c r="D8" s="10">
        <v>26.344000000000001</v>
      </c>
      <c r="E8" s="10">
        <v>25.4</v>
      </c>
      <c r="F8" s="11">
        <v>0.9</v>
      </c>
    </row>
    <row r="9" spans="1:6" ht="21.75" customHeight="1">
      <c r="A9" s="160"/>
      <c r="B9" s="8" t="s">
        <v>85</v>
      </c>
      <c r="C9" s="7" t="s">
        <v>81</v>
      </c>
      <c r="D9" s="10">
        <v>8.3629999999999995</v>
      </c>
      <c r="E9" s="10">
        <v>25.4</v>
      </c>
      <c r="F9" s="11">
        <v>0.9</v>
      </c>
    </row>
    <row r="10" spans="1:6" ht="21.75" customHeight="1">
      <c r="A10" s="160"/>
      <c r="B10" s="8" t="s">
        <v>86</v>
      </c>
      <c r="C10" s="7" t="s">
        <v>81</v>
      </c>
      <c r="D10" s="10">
        <v>17.46</v>
      </c>
      <c r="E10" s="10">
        <v>33.6</v>
      </c>
      <c r="F10" s="11">
        <v>0.9</v>
      </c>
    </row>
    <row r="11" spans="1:6" ht="21.75" customHeight="1">
      <c r="A11" s="160"/>
      <c r="B11" s="8" t="s">
        <v>87</v>
      </c>
      <c r="C11" s="7" t="s">
        <v>81</v>
      </c>
      <c r="D11" s="10">
        <v>28.446999999999999</v>
      </c>
      <c r="E11" s="10">
        <v>29.5</v>
      </c>
      <c r="F11" s="11">
        <v>0.93</v>
      </c>
    </row>
    <row r="12" spans="1:6" ht="21.75" customHeight="1">
      <c r="A12" s="160" t="s">
        <v>88</v>
      </c>
      <c r="B12" s="8" t="s">
        <v>89</v>
      </c>
      <c r="C12" s="7" t="s">
        <v>81</v>
      </c>
      <c r="D12" s="10">
        <v>41.816000000000003</v>
      </c>
      <c r="E12" s="10">
        <v>20.100000000000001</v>
      </c>
      <c r="F12" s="11">
        <v>0.98</v>
      </c>
    </row>
    <row r="13" spans="1:6" ht="21.75" customHeight="1">
      <c r="A13" s="160"/>
      <c r="B13" s="8" t="s">
        <v>90</v>
      </c>
      <c r="C13" s="7" t="s">
        <v>81</v>
      </c>
      <c r="D13" s="10">
        <v>41.816000000000003</v>
      </c>
      <c r="E13" s="10">
        <v>20.100000000000001</v>
      </c>
      <c r="F13" s="11">
        <v>0.98</v>
      </c>
    </row>
    <row r="14" spans="1:6" ht="21.75" customHeight="1">
      <c r="A14" s="160"/>
      <c r="B14" s="8" t="s">
        <v>91</v>
      </c>
      <c r="C14" s="7" t="s">
        <v>81</v>
      </c>
      <c r="D14" s="10">
        <v>43.07</v>
      </c>
      <c r="E14" s="10">
        <v>18.899999999999999</v>
      </c>
      <c r="F14" s="11">
        <v>0.98</v>
      </c>
    </row>
    <row r="15" spans="1:6" ht="21.75" customHeight="1">
      <c r="A15" s="160"/>
      <c r="B15" s="8" t="s">
        <v>92</v>
      </c>
      <c r="C15" s="7" t="s">
        <v>81</v>
      </c>
      <c r="D15" s="10">
        <v>42.652000000000001</v>
      </c>
      <c r="E15" s="10">
        <v>20.2</v>
      </c>
      <c r="F15" s="11">
        <v>0.98</v>
      </c>
    </row>
    <row r="16" spans="1:6" ht="21.75" customHeight="1">
      <c r="A16" s="160"/>
      <c r="B16" s="8" t="s">
        <v>93</v>
      </c>
      <c r="C16" s="7" t="s">
        <v>81</v>
      </c>
      <c r="D16" s="10">
        <v>44.75</v>
      </c>
      <c r="E16" s="10">
        <v>19.600000000000001</v>
      </c>
      <c r="F16" s="11">
        <v>0.98</v>
      </c>
    </row>
    <row r="17" spans="1:6" ht="21.75" customHeight="1">
      <c r="A17" s="160"/>
      <c r="B17" s="8" t="s">
        <v>94</v>
      </c>
      <c r="C17" s="7" t="s">
        <v>81</v>
      </c>
      <c r="D17" s="10">
        <v>41.868000000000002</v>
      </c>
      <c r="E17" s="10">
        <v>17.2</v>
      </c>
      <c r="F17" s="11">
        <v>0.98</v>
      </c>
    </row>
    <row r="18" spans="1:6" ht="21.75" customHeight="1">
      <c r="A18" s="160"/>
      <c r="B18" s="8" t="s">
        <v>95</v>
      </c>
      <c r="C18" s="7" t="s">
        <v>81</v>
      </c>
      <c r="D18" s="10">
        <v>50.179000000000002</v>
      </c>
      <c r="E18" s="10">
        <v>17.2</v>
      </c>
      <c r="F18" s="11">
        <v>0.98</v>
      </c>
    </row>
    <row r="19" spans="1:6" ht="21.75" customHeight="1">
      <c r="A19" s="160"/>
      <c r="B19" s="8" t="s">
        <v>96</v>
      </c>
      <c r="C19" s="7" t="s">
        <v>81</v>
      </c>
      <c r="D19" s="10">
        <v>33.453000000000003</v>
      </c>
      <c r="E19" s="10">
        <v>22</v>
      </c>
      <c r="F19" s="11">
        <v>0.98</v>
      </c>
    </row>
    <row r="20" spans="1:6" ht="21.75" customHeight="1">
      <c r="A20" s="160"/>
      <c r="B20" s="8" t="s">
        <v>97</v>
      </c>
      <c r="C20" s="7" t="s">
        <v>81</v>
      </c>
      <c r="D20" s="10">
        <v>41.816000000000003</v>
      </c>
      <c r="E20" s="10">
        <v>22.7</v>
      </c>
      <c r="F20" s="11">
        <v>0.98</v>
      </c>
    </row>
    <row r="21" spans="1:6" ht="21.75" customHeight="1">
      <c r="A21" s="160" t="s">
        <v>98</v>
      </c>
      <c r="B21" s="8" t="s">
        <v>99</v>
      </c>
      <c r="C21" s="7" t="s">
        <v>100</v>
      </c>
      <c r="D21" s="10">
        <v>173.54</v>
      </c>
      <c r="E21" s="10">
        <v>12.1</v>
      </c>
      <c r="F21" s="11">
        <v>0.99</v>
      </c>
    </row>
    <row r="22" spans="1:6" ht="21.75" customHeight="1">
      <c r="A22" s="160"/>
      <c r="B22" s="8" t="s">
        <v>101</v>
      </c>
      <c r="C22" s="7" t="s">
        <v>100</v>
      </c>
      <c r="D22" s="10">
        <v>33</v>
      </c>
      <c r="E22" s="10">
        <v>70.8</v>
      </c>
      <c r="F22" s="11">
        <v>0.99</v>
      </c>
    </row>
    <row r="23" spans="1:6" ht="21.75" customHeight="1">
      <c r="A23" s="160"/>
      <c r="B23" s="8" t="s">
        <v>102</v>
      </c>
      <c r="C23" s="7" t="s">
        <v>100</v>
      </c>
      <c r="D23" s="10">
        <v>84</v>
      </c>
      <c r="E23" s="10">
        <v>49.6</v>
      </c>
      <c r="F23" s="11">
        <v>0.99</v>
      </c>
    </row>
    <row r="24" spans="1:6" ht="21.75" customHeight="1">
      <c r="A24" s="160"/>
      <c r="B24" s="8" t="s">
        <v>103</v>
      </c>
      <c r="C24" s="7" t="s">
        <v>100</v>
      </c>
      <c r="D24" s="10">
        <v>52.27</v>
      </c>
      <c r="E24" s="10">
        <v>12.2</v>
      </c>
      <c r="F24" s="11">
        <v>0.99</v>
      </c>
    </row>
    <row r="25" spans="1:6" ht="20.25" customHeight="1">
      <c r="A25" s="160"/>
      <c r="B25" s="8" t="s">
        <v>54</v>
      </c>
      <c r="C25" s="7" t="s">
        <v>100</v>
      </c>
      <c r="D25" s="10">
        <v>389.31</v>
      </c>
      <c r="E25" s="10">
        <v>15.3</v>
      </c>
      <c r="F25" s="11">
        <v>0.99</v>
      </c>
    </row>
    <row r="26" spans="1:6" ht="20.25" customHeight="1">
      <c r="A26" s="160"/>
      <c r="B26" s="8" t="s">
        <v>104</v>
      </c>
      <c r="C26" s="7" t="s">
        <v>81</v>
      </c>
      <c r="D26" s="10">
        <v>45.997999999999998</v>
      </c>
      <c r="E26" s="10">
        <v>18.2</v>
      </c>
      <c r="F26" s="11">
        <v>0.99</v>
      </c>
    </row>
    <row r="27" spans="1:6" ht="20.25" customHeight="1">
      <c r="A27" s="157" t="s">
        <v>105</v>
      </c>
      <c r="B27" s="157"/>
      <c r="C27" s="157"/>
      <c r="D27" s="157"/>
      <c r="E27" s="157"/>
      <c r="F27" s="157"/>
    </row>
    <row r="28" spans="1:6" ht="20.25" customHeight="1">
      <c r="A28" s="158" t="s">
        <v>106</v>
      </c>
      <c r="B28" s="158"/>
      <c r="C28" s="158"/>
      <c r="D28" s="158"/>
      <c r="E28" s="158"/>
      <c r="F28" s="158"/>
    </row>
    <row r="29" spans="1:6" ht="48.75" customHeight="1">
      <c r="A29" s="159" t="s">
        <v>107</v>
      </c>
      <c r="B29" s="159"/>
      <c r="C29" s="159"/>
      <c r="D29" s="159"/>
      <c r="E29" s="159"/>
      <c r="F29" s="159"/>
    </row>
    <row r="30" spans="1:6" ht="58.5" customHeight="1">
      <c r="A30" s="159" t="s">
        <v>108</v>
      </c>
      <c r="B30" s="159"/>
      <c r="C30" s="159"/>
      <c r="D30" s="159"/>
      <c r="E30" s="159"/>
      <c r="F30" s="159"/>
    </row>
    <row r="31" spans="1:6" ht="20.25" customHeight="1">
      <c r="A31" s="158" t="s">
        <v>109</v>
      </c>
      <c r="B31" s="158"/>
      <c r="C31" s="158"/>
      <c r="D31" s="158"/>
      <c r="E31" s="158"/>
      <c r="F31" s="158"/>
    </row>
    <row r="32" spans="1:6" ht="20.25" customHeight="1"/>
    <row r="33" spans="1:6" ht="21" customHeight="1">
      <c r="A33" s="155" t="s">
        <v>110</v>
      </c>
      <c r="B33" s="155"/>
      <c r="C33" s="155"/>
      <c r="D33" s="155"/>
      <c r="E33" s="155"/>
      <c r="F33" s="155"/>
    </row>
    <row r="34" spans="1:6" ht="21" customHeight="1">
      <c r="A34" s="156" t="s">
        <v>111</v>
      </c>
      <c r="B34" s="156"/>
      <c r="C34" s="156" t="s">
        <v>75</v>
      </c>
      <c r="D34" s="156"/>
      <c r="E34" s="156" t="s">
        <v>112</v>
      </c>
      <c r="F34" s="156"/>
    </row>
    <row r="35" spans="1:6" ht="21" customHeight="1">
      <c r="A35" s="160" t="s">
        <v>113</v>
      </c>
      <c r="B35" s="160"/>
      <c r="C35" s="160" t="s">
        <v>81</v>
      </c>
      <c r="D35" s="160"/>
      <c r="E35" s="161">
        <v>0.44</v>
      </c>
      <c r="F35" s="161"/>
    </row>
    <row r="36" spans="1:6" ht="21" customHeight="1">
      <c r="A36" s="160" t="s">
        <v>114</v>
      </c>
      <c r="B36" s="160"/>
      <c r="C36" s="160" t="s">
        <v>81</v>
      </c>
      <c r="D36" s="160"/>
      <c r="E36" s="161">
        <v>0.47099999999999997</v>
      </c>
      <c r="F36" s="161"/>
    </row>
    <row r="37" spans="1:6" ht="21" customHeight="1">
      <c r="A37" s="160" t="s">
        <v>115</v>
      </c>
      <c r="B37" s="160"/>
      <c r="C37" s="160" t="s">
        <v>81</v>
      </c>
      <c r="D37" s="160"/>
      <c r="E37" s="161">
        <v>3.6629999999999998</v>
      </c>
      <c r="F37" s="161"/>
    </row>
    <row r="38" spans="1:6" ht="21" customHeight="1">
      <c r="A38" s="162" t="s">
        <v>116</v>
      </c>
      <c r="B38" s="162"/>
      <c r="C38" s="160" t="s">
        <v>81</v>
      </c>
      <c r="D38" s="160"/>
      <c r="E38" s="161">
        <v>0.17199999999999999</v>
      </c>
      <c r="F38" s="161"/>
    </row>
    <row r="39" spans="1:6" ht="21" customHeight="1">
      <c r="A39" s="162" t="s">
        <v>117</v>
      </c>
      <c r="B39" s="162"/>
      <c r="C39" s="160" t="s">
        <v>81</v>
      </c>
      <c r="D39" s="160"/>
      <c r="E39" s="161">
        <v>7.2999999999999995E-2</v>
      </c>
      <c r="F39" s="161"/>
    </row>
    <row r="40" spans="1:6" ht="21" customHeight="1">
      <c r="A40" s="162" t="s">
        <v>118</v>
      </c>
      <c r="B40" s="162"/>
      <c r="C40" s="160" t="s">
        <v>81</v>
      </c>
      <c r="D40" s="160"/>
      <c r="E40" s="161">
        <v>3.6999999999999998E-2</v>
      </c>
      <c r="F40" s="161"/>
    </row>
    <row r="41" spans="1:6" ht="21" customHeight="1">
      <c r="A41" s="162" t="s">
        <v>119</v>
      </c>
      <c r="B41" s="162"/>
      <c r="C41" s="160" t="s">
        <v>81</v>
      </c>
      <c r="D41" s="160"/>
      <c r="E41" s="161">
        <v>0.27500000000000002</v>
      </c>
      <c r="F41" s="161"/>
    </row>
    <row r="42" spans="1:6" ht="21" customHeight="1">
      <c r="A42" s="162" t="s">
        <v>120</v>
      </c>
      <c r="B42" s="162"/>
      <c r="C42" s="160" t="s">
        <v>81</v>
      </c>
      <c r="D42" s="160"/>
      <c r="E42" s="161">
        <v>1.7999999999999999E-2</v>
      </c>
      <c r="F42" s="161"/>
    </row>
    <row r="43" spans="1:6" ht="21" customHeight="1">
      <c r="A43" s="157" t="s">
        <v>121</v>
      </c>
      <c r="B43" s="157"/>
      <c r="C43" s="157"/>
      <c r="D43" s="157"/>
      <c r="E43" s="157"/>
      <c r="F43" s="157"/>
    </row>
    <row r="44" spans="1:6" ht="21" customHeight="1"/>
    <row r="45" spans="1:6" ht="21" customHeight="1">
      <c r="A45" s="155" t="s">
        <v>122</v>
      </c>
      <c r="B45" s="155"/>
      <c r="C45" s="155"/>
      <c r="D45" s="155"/>
      <c r="E45" s="155"/>
      <c r="F45" s="155"/>
    </row>
    <row r="46" spans="1:6" ht="21" customHeight="1">
      <c r="A46" s="156" t="s">
        <v>111</v>
      </c>
      <c r="B46" s="156"/>
      <c r="C46" s="156" t="s">
        <v>5</v>
      </c>
      <c r="D46" s="156"/>
      <c r="E46" s="156" t="s">
        <v>123</v>
      </c>
      <c r="F46" s="156"/>
    </row>
    <row r="47" spans="1:6" ht="21" customHeight="1">
      <c r="A47" s="160" t="s">
        <v>124</v>
      </c>
      <c r="B47" s="160"/>
      <c r="C47" s="160" t="s">
        <v>125</v>
      </c>
      <c r="D47" s="160"/>
      <c r="E47" s="160" t="s">
        <v>126</v>
      </c>
      <c r="F47" s="160"/>
    </row>
    <row r="48" spans="1:6" ht="21" customHeight="1">
      <c r="A48" s="160" t="s">
        <v>127</v>
      </c>
      <c r="B48" s="160"/>
      <c r="C48" s="160" t="s">
        <v>128</v>
      </c>
      <c r="D48" s="160"/>
      <c r="E48" s="160">
        <v>0.11</v>
      </c>
      <c r="F48" s="160"/>
    </row>
    <row r="49" spans="1:6" ht="21" customHeight="1">
      <c r="A49" s="160" t="s">
        <v>129</v>
      </c>
      <c r="B49" s="160"/>
      <c r="C49" s="160" t="s">
        <v>130</v>
      </c>
      <c r="D49" s="160"/>
      <c r="E49" s="160">
        <v>1.54E-2</v>
      </c>
      <c r="F49" s="160"/>
    </row>
    <row r="50" spans="1:6" ht="21" customHeight="1">
      <c r="A50" s="160" t="s">
        <v>131</v>
      </c>
      <c r="B50" s="160"/>
      <c r="C50" s="160" t="s">
        <v>130</v>
      </c>
      <c r="D50" s="160"/>
      <c r="E50" s="160">
        <v>1.375</v>
      </c>
      <c r="F50" s="160"/>
    </row>
  </sheetData>
  <sheetProtection formatCells="0" formatColumns="0" formatRows="0" insertColumns="0" insertRows="0" insertHyperlinks="0" deleteColumns="0" deleteRows="0"/>
  <mergeCells count="55">
    <mergeCell ref="A49:B49"/>
    <mergeCell ref="C49:D49"/>
    <mergeCell ref="E49:F49"/>
    <mergeCell ref="A50:B50"/>
    <mergeCell ref="C50:D50"/>
    <mergeCell ref="E50:F50"/>
    <mergeCell ref="A47:B47"/>
    <mergeCell ref="C47:D47"/>
    <mergeCell ref="E47:F47"/>
    <mergeCell ref="A48:B48"/>
    <mergeCell ref="C48:D48"/>
    <mergeCell ref="E48:F48"/>
    <mergeCell ref="A43:F43"/>
    <mergeCell ref="A45:F45"/>
    <mergeCell ref="A46:B46"/>
    <mergeCell ref="C46:D46"/>
    <mergeCell ref="E46:F46"/>
    <mergeCell ref="A41:B41"/>
    <mergeCell ref="C41:D41"/>
    <mergeCell ref="E41:F41"/>
    <mergeCell ref="A42:B42"/>
    <mergeCell ref="C42:D42"/>
    <mergeCell ref="E42:F42"/>
    <mergeCell ref="A39:B39"/>
    <mergeCell ref="C39:D39"/>
    <mergeCell ref="E39:F39"/>
    <mergeCell ref="A40:B40"/>
    <mergeCell ref="C40:D40"/>
    <mergeCell ref="E40:F40"/>
    <mergeCell ref="A37:B37"/>
    <mergeCell ref="C37:D37"/>
    <mergeCell ref="E37:F37"/>
    <mergeCell ref="A38:B38"/>
    <mergeCell ref="C38:D38"/>
    <mergeCell ref="E38:F38"/>
    <mergeCell ref="A35:B35"/>
    <mergeCell ref="C35:D35"/>
    <mergeCell ref="E35:F35"/>
    <mergeCell ref="A36:B36"/>
    <mergeCell ref="C36:D36"/>
    <mergeCell ref="E36:F36"/>
    <mergeCell ref="A30:F30"/>
    <mergeCell ref="A31:F31"/>
    <mergeCell ref="A33:F33"/>
    <mergeCell ref="A34:B34"/>
    <mergeCell ref="C34:D34"/>
    <mergeCell ref="E34:F34"/>
    <mergeCell ref="A3:F3"/>
    <mergeCell ref="A4:B4"/>
    <mergeCell ref="A27:F27"/>
    <mergeCell ref="A28:F28"/>
    <mergeCell ref="A29:F29"/>
    <mergeCell ref="A5:A11"/>
    <mergeCell ref="A12:A20"/>
    <mergeCell ref="A21:A26"/>
  </mergeCells>
  <phoneticPr fontId="25" type="noConversion"/>
  <pageMargins left="0.69930555555555596" right="0.69930555555555596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总表</vt:lpstr>
      <vt:lpstr>化石燃料燃烧排放</vt:lpstr>
      <vt:lpstr>间接排放</vt:lpstr>
      <vt:lpstr>附录-指南缺省值</vt:lpstr>
      <vt:lpstr>总表!Print_Area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省应对气候变化研究中心</dc:creator>
  <cp:lastModifiedBy>wanglishan</cp:lastModifiedBy>
  <cp:lastPrinted>2018-02-23T07:19:24Z</cp:lastPrinted>
  <dcterms:created xsi:type="dcterms:W3CDTF">2015-11-27T00:56:00Z</dcterms:created>
  <dcterms:modified xsi:type="dcterms:W3CDTF">2018-02-23T07:19:31Z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2052-10.1.0.5862</vt:lpwstr>
  </property>
</Properties>
</file>